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7"/>
  </bookViews>
  <sheets>
    <sheet name="Прил.1" sheetId="4" r:id="rId1"/>
    <sheet name="Прил.2" sheetId="1" r:id="rId2"/>
    <sheet name="Прил.3" sheetId="2" r:id="rId3"/>
    <sheet name="Прил.4" sheetId="3" r:id="rId4"/>
    <sheet name="Прил.5" sheetId="5" r:id="rId5"/>
    <sheet name="Прил.6" sheetId="7" r:id="rId6"/>
    <sheet name="Прил.7" sheetId="8" r:id="rId7"/>
    <sheet name="Прил.8" sheetId="9" r:id="rId8"/>
  </sheets>
  <calcPr calcId="145621"/>
</workbook>
</file>

<file path=xl/calcChain.xml><?xml version="1.0" encoding="utf-8"?>
<calcChain xmlns="http://schemas.openxmlformats.org/spreadsheetml/2006/main">
  <c r="H17" i="8" l="1"/>
  <c r="E20" i="5" l="1"/>
  <c r="D20" i="5"/>
  <c r="F17" i="5"/>
  <c r="F19" i="5"/>
  <c r="F14" i="5"/>
  <c r="F15" i="5"/>
  <c r="F13" i="5"/>
  <c r="F11" i="5"/>
  <c r="F9" i="5"/>
  <c r="F20" i="5" l="1"/>
  <c r="B13" i="4" l="1"/>
  <c r="D9" i="4"/>
  <c r="I50" i="1"/>
  <c r="I42" i="1" s="1"/>
  <c r="I41" i="1" s="1"/>
  <c r="B17" i="4" s="1"/>
  <c r="J50" i="1"/>
  <c r="J42" i="1" s="1"/>
  <c r="J41" i="1" s="1"/>
  <c r="C17" i="4" s="1"/>
  <c r="J26" i="1"/>
  <c r="J19" i="1"/>
  <c r="J13" i="1" s="1"/>
  <c r="I13" i="1"/>
  <c r="J52" i="1"/>
  <c r="I52" i="1"/>
  <c r="K53" i="1"/>
  <c r="K54" i="1"/>
  <c r="K49" i="1"/>
  <c r="K47" i="1"/>
  <c r="J55" i="1" l="1"/>
  <c r="C11" i="7" s="1"/>
  <c r="I55" i="1"/>
  <c r="B15" i="4"/>
  <c r="C13" i="4"/>
  <c r="C15" i="4" s="1"/>
  <c r="D17" i="4"/>
  <c r="D13" i="4"/>
  <c r="K52" i="1"/>
  <c r="D28" i="2"/>
  <c r="E28" i="2" s="1"/>
  <c r="C28" i="2"/>
  <c r="D26" i="2"/>
  <c r="C26" i="2"/>
  <c r="C24" i="2"/>
  <c r="E24" i="2" s="1"/>
  <c r="D24" i="2"/>
  <c r="D21" i="2"/>
  <c r="C21" i="2"/>
  <c r="E21" i="2" s="1"/>
  <c r="C19" i="2"/>
  <c r="E19" i="2" s="1"/>
  <c r="D19" i="2"/>
  <c r="D17" i="2"/>
  <c r="E17" i="2" s="1"/>
  <c r="C17" i="2"/>
  <c r="D15" i="2"/>
  <c r="E15" i="2" s="1"/>
  <c r="C15" i="2"/>
  <c r="D9" i="2"/>
  <c r="D30" i="2" s="1"/>
  <c r="C9" i="2"/>
  <c r="E9" i="2" s="1"/>
  <c r="E29" i="2"/>
  <c r="E18" i="2"/>
  <c r="E20" i="2"/>
  <c r="E22" i="2"/>
  <c r="E23" i="2"/>
  <c r="E25" i="2"/>
  <c r="E27" i="2"/>
  <c r="E13" i="2"/>
  <c r="E14" i="2"/>
  <c r="E16" i="2"/>
  <c r="E12" i="2"/>
  <c r="E11" i="2"/>
  <c r="C30" i="2" l="1"/>
  <c r="D15" i="4"/>
  <c r="E30" i="2"/>
  <c r="E26" i="2"/>
  <c r="F40" i="3"/>
  <c r="G70" i="3"/>
  <c r="H70" i="3" s="1"/>
  <c r="F70" i="3"/>
  <c r="G72" i="3"/>
  <c r="F72" i="3"/>
  <c r="G67" i="3"/>
  <c r="F67" i="3"/>
  <c r="G69" i="3"/>
  <c r="F69" i="3"/>
  <c r="G64" i="3"/>
  <c r="F64" i="3"/>
  <c r="G63" i="3"/>
  <c r="F63" i="3"/>
  <c r="F54" i="3"/>
  <c r="G60" i="3"/>
  <c r="F60" i="3"/>
  <c r="G58" i="3"/>
  <c r="F58" i="3"/>
  <c r="H58" i="3" s="1"/>
  <c r="G56" i="3"/>
  <c r="F56" i="3"/>
  <c r="H62" i="3"/>
  <c r="F49" i="3"/>
  <c r="G53" i="3"/>
  <c r="F53" i="3"/>
  <c r="G51" i="3"/>
  <c r="G49" i="3" s="1"/>
  <c r="G43" i="3"/>
  <c r="G45" i="3"/>
  <c r="G47" i="3"/>
  <c r="H47" i="3" s="1"/>
  <c r="F47" i="3"/>
  <c r="F43" i="3" s="1"/>
  <c r="G42" i="3"/>
  <c r="G40" i="3" s="1"/>
  <c r="F42" i="3"/>
  <c r="G37" i="3"/>
  <c r="H37" i="3" s="1"/>
  <c r="F37" i="3"/>
  <c r="G39" i="3"/>
  <c r="F39" i="3"/>
  <c r="G25" i="3"/>
  <c r="G30" i="3"/>
  <c r="F30" i="3"/>
  <c r="F25" i="3"/>
  <c r="G36" i="3"/>
  <c r="F36" i="3"/>
  <c r="G28" i="3"/>
  <c r="F28" i="3"/>
  <c r="G26" i="3"/>
  <c r="H26" i="3" s="1"/>
  <c r="F26" i="3"/>
  <c r="G16" i="3"/>
  <c r="F16" i="3"/>
  <c r="G10" i="3"/>
  <c r="H10" i="3" s="1"/>
  <c r="F10" i="3"/>
  <c r="G15" i="3"/>
  <c r="G11" i="3" s="1"/>
  <c r="F15" i="3"/>
  <c r="F11" i="3" s="1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7" i="3"/>
  <c r="H29" i="3"/>
  <c r="H30" i="3"/>
  <c r="H31" i="3"/>
  <c r="H32" i="3"/>
  <c r="H33" i="3"/>
  <c r="H34" i="3"/>
  <c r="H35" i="3"/>
  <c r="H38" i="3"/>
  <c r="H39" i="3"/>
  <c r="H41" i="3"/>
  <c r="H42" i="3"/>
  <c r="H44" i="3"/>
  <c r="H45" i="3"/>
  <c r="H46" i="3"/>
  <c r="H50" i="3"/>
  <c r="H51" i="3"/>
  <c r="H52" i="3"/>
  <c r="H53" i="3"/>
  <c r="H55" i="3"/>
  <c r="H56" i="3"/>
  <c r="H57" i="3"/>
  <c r="H59" i="3"/>
  <c r="H61" i="3"/>
  <c r="H65" i="3"/>
  <c r="H66" i="3"/>
  <c r="H67" i="3"/>
  <c r="H68" i="3"/>
  <c r="H71" i="3"/>
  <c r="G48" i="3" l="1"/>
  <c r="H48" i="3" s="1"/>
  <c r="H43" i="3"/>
  <c r="H69" i="3"/>
  <c r="G54" i="3"/>
  <c r="H54" i="3" s="1"/>
  <c r="H49" i="3"/>
  <c r="H36" i="3"/>
  <c r="H72" i="3"/>
  <c r="F48" i="3"/>
  <c r="F73" i="3" s="1"/>
  <c r="B19" i="4" s="1"/>
  <c r="B27" i="4" s="1"/>
  <c r="H40" i="3"/>
  <c r="H64" i="3"/>
  <c r="H63" i="3"/>
  <c r="H60" i="3"/>
  <c r="H28" i="3"/>
  <c r="H11" i="3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50" i="1"/>
  <c r="K51" i="1"/>
  <c r="K55" i="1"/>
  <c r="K13" i="1"/>
  <c r="G73" i="3" l="1"/>
  <c r="H73" i="3" l="1"/>
  <c r="C12" i="7"/>
  <c r="C10" i="7" s="1"/>
  <c r="C13" i="7" s="1"/>
  <c r="C19" i="4"/>
  <c r="C27" i="4" l="1"/>
  <c r="D19" i="4"/>
</calcChain>
</file>

<file path=xl/comments1.xml><?xml version="1.0" encoding="utf-8"?>
<comments xmlns="http://schemas.openxmlformats.org/spreadsheetml/2006/main">
  <authors>
    <author>Автор</author>
  </authors>
  <commentList>
    <comment ref="I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ф. 0503075 ст. 10 по 0104</t>
        </r>
      </text>
    </comment>
  </commentList>
</comments>
</file>

<file path=xl/sharedStrings.xml><?xml version="1.0" encoding="utf-8"?>
<sst xmlns="http://schemas.openxmlformats.org/spreadsheetml/2006/main" count="308" uniqueCount="225">
  <si>
    <t>Код бюджетной классификации РФ</t>
  </si>
  <si>
    <t>Название дохода</t>
  </si>
  <si>
    <t>Налоговые и неналоговые доходы</t>
  </si>
  <si>
    <t>Налоговые доходы</t>
  </si>
  <si>
    <t>Налоги на прибыль</t>
  </si>
  <si>
    <t>Налог на доходы физ. лиц</t>
  </si>
  <si>
    <t>Налоги на совокупный налог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</si>
  <si>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</si>
  <si>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</si>
  <si>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</si>
  <si>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</si>
  <si>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</si>
  <si>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</si>
  <si>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Доходы от использования имущества, находящегося в государственной и муниципальной собственности </t>
  </si>
  <si>
    <t>Доходы, полученные в виде арендной либо иной платы за передачу в возмездное пользование государственного и муниципального имущества(за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</si>
  <si>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</si>
  <si>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</si>
  <si>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гос. внебюджетных фондов, созданных ими учреждений</t>
  </si>
  <si>
    <t>Доходы от сдачи в аренду имущества, находящегося в оперативном управлении органов управления поселений и созданных ими учреждений</t>
  </si>
  <si>
    <t>Прочие доходы от использования имущества и прав, находящихся в государственной и муниципальной собственности</t>
  </si>
  <si>
    <t>Прочие поступления от использования имущества, находящегося в собственности поселений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</si>
  <si>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</si>
  <si>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</si>
  <si>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</si>
  <si>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реализации имущества,  находящегося в собственности сельских поселений (за исключением имущества муниципальных бюджетных и автономных учреждений)</t>
  </si>
  <si>
    <t>Штрафы, санкции, возмещение ущерба</t>
  </si>
  <si>
    <t>Прочее возмещение ущерба, причиненного муниципальному имуществу сельского поселения(за исключением имущества закрепленного за муниципальными бюджетными(автономными) учреждениями)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</si>
  <si>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</si>
  <si>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</si>
  <si>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РФ</t>
  </si>
  <si>
    <t>Дотации бюджетам сельских поселений на выравнивание бюджетной обеспеченности (районная)</t>
  </si>
  <si>
    <t>Субсидии бюджетам бюджетной системы РФ</t>
  </si>
  <si>
    <t>Субсидия на реализацию мероприятий по возмещению части затрат организациям и индивидуальным предпринимателям, занимающимся доставкой товаров в отдаленные сельские населенные пункты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</si>
  <si>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</si>
  <si>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учёта на территориях, где отсутствуют военные комиссариаты</t>
  </si>
  <si>
    <t xml:space="preserve">ВСЕГО </t>
  </si>
  <si>
    <t>Код</t>
  </si>
  <si>
    <t>Наименование</t>
  </si>
  <si>
    <t>% исполнения</t>
  </si>
  <si>
    <t>Общегосударственные вопросы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</si>
  <si>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</si>
  <si>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</si>
  <si>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</si>
  <si>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</si>
  <si>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</si>
  <si>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</si>
  <si>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</si>
  <si>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</si>
  <si>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</si>
  <si>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</si>
  <si>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</si>
  <si>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Благоустройство</t>
  </si>
  <si>
    <t>Культура</t>
  </si>
  <si>
    <t>Мероприятия в сфере культуры и кинематографии</t>
  </si>
  <si>
    <t>Социальная политика</t>
  </si>
  <si>
    <t>Пенсионное обеспечение</t>
  </si>
  <si>
    <t>Массовый спорт</t>
  </si>
  <si>
    <t xml:space="preserve">Мероприятия в обл. здравоохранения, спорта и физической культуры, туризма </t>
  </si>
  <si>
    <t xml:space="preserve">Итого </t>
  </si>
  <si>
    <t>Целев. Ст.</t>
  </si>
  <si>
    <t>Вид. Расх.</t>
  </si>
  <si>
    <t>План на 2025 год, рублей</t>
  </si>
  <si>
    <t>Администрация Левобережное сельское поселение</t>
  </si>
  <si>
    <t>Функционирование высшего должностного лица субъекта Российской Федерации и органа местного самоуправления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</si>
  <si>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</si>
  <si>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Фонд оплаты труда и страховые взносы</t>
  </si>
  <si>
    <t>Прочая закупка товаров работ, услуг для государственных нужд</t>
  </si>
  <si>
    <t>Межбюджетные трансферты бюджетам муниципальных районов из бюджетов поселений</t>
  </si>
  <si>
    <t>Иные межбюджетные трансферты</t>
  </si>
  <si>
    <t>Резервный фонд администрации</t>
  </si>
  <si>
    <t>Иные бюджетные ассигнования</t>
  </si>
  <si>
    <t>Прочая закупка товаров, работ и услуг для государственных нужд</t>
  </si>
  <si>
    <t>Уплата прочих налогов сборов и иных платежей</t>
  </si>
  <si>
    <t>Уплата прочих налогов сборов</t>
  </si>
  <si>
    <t xml:space="preserve"> Осуществление первичного воинского учета на территориях, где отсутствуют военные комиссариаты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</si>
  <si>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</si>
  <si>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</si>
  <si>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области жилищного хозяйства</t>
  </si>
  <si>
    <t>Уличное освещение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</si>
  <si>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</si>
  <si>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</si>
  <si>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Реализация  мероприятий инициативного бюджетирования</t>
  </si>
  <si>
    <t xml:space="preserve">Пенсионное обеспечение </t>
  </si>
  <si>
    <t>Пенсии и пособия, выплачиваемые сектором гос. управления</t>
  </si>
  <si>
    <t>Иные пенсии, социальные доплаты к пенсиям</t>
  </si>
  <si>
    <t>Итого</t>
  </si>
  <si>
    <t>Показатели</t>
  </si>
  <si>
    <t>Доходы всего</t>
  </si>
  <si>
    <t>в том числе:</t>
  </si>
  <si>
    <t>налоговые доходы бюджетов</t>
  </si>
  <si>
    <t>неналоговые доходы и прочие поступления</t>
  </si>
  <si>
    <t>безвозмездные поступления</t>
  </si>
  <si>
    <t>Расходы всего</t>
  </si>
  <si>
    <t>в том числе</t>
  </si>
  <si>
    <t xml:space="preserve">расходы Администрации Левобережного сельского поселения </t>
  </si>
  <si>
    <t>общий объем условно утвержденных расходов</t>
  </si>
  <si>
    <t>Результат исполнения бюджета</t>
  </si>
  <si>
    <t xml:space="preserve"> (дефицит «-», профицит «+»)</t>
  </si>
  <si>
    <t>План 2025 год</t>
  </si>
  <si>
    <t>Факт за 2025 год</t>
  </si>
  <si>
    <t xml:space="preserve">Исполнение доходов бюджета Левобережного сельского поселения за 2025г. 
в соответствии с классификацией доходов бюджета Российской Федерации
</t>
  </si>
  <si>
    <t>Факт за 2025 год, рублей</t>
  </si>
  <si>
    <t xml:space="preserve">000 1 00 00000 00 0000 000 </t>
  </si>
  <si>
    <t>Исполнено за 2025 год, рублей</t>
  </si>
  <si>
    <t>Главный расп., расп.</t>
  </si>
  <si>
    <t>0102</t>
  </si>
  <si>
    <t>0104</t>
  </si>
  <si>
    <t>0111</t>
  </si>
  <si>
    <t>0113</t>
  </si>
  <si>
    <t>0203</t>
  </si>
  <si>
    <t>0310</t>
  </si>
  <si>
    <t>0412</t>
  </si>
  <si>
    <t>0500</t>
  </si>
  <si>
    <t>0501</t>
  </si>
  <si>
    <t>0503</t>
  </si>
  <si>
    <t>0801</t>
  </si>
  <si>
    <r>
      <t>Функ.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Кл.</t>
    </r>
  </si>
  <si>
    <t>0100</t>
  </si>
  <si>
    <t>0200</t>
  </si>
  <si>
    <t>0300</t>
  </si>
  <si>
    <t>0400</t>
  </si>
  <si>
    <t>0800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</si>
  <si>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</si>
  <si>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Непрограмные расходы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</si>
  <si>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</si>
  <si>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по программе «Развитие информационных технологий в Левобережном сельском поселении»</t>
  </si>
  <si>
    <t>0590020210</t>
  </si>
  <si>
    <t>0690020220</t>
  </si>
  <si>
    <t>Мероприятия по программе «Обслуживание деятельности органов местного самоуправления в Левобережном сельском поселении»</t>
  </si>
  <si>
    <t xml:space="preserve">Прочие дотации бюджетам сельских поселений на реализацию мероприятий, предусмотренных нормативными правовыми актами органов государственной власти </t>
  </si>
  <si>
    <t>Уплата налогов, сборов и иных платежей</t>
  </si>
  <si>
    <t>0990072886</t>
  </si>
  <si>
    <t>0990022886</t>
  </si>
  <si>
    <t>Мероприятия по программе «Развитие потребительского рынка Левобережного сельского поселения»</t>
  </si>
  <si>
    <t>0790029216</t>
  </si>
  <si>
    <t>0890020800</t>
  </si>
  <si>
    <t xml:space="preserve">Мероприятия по программе «Развитие культуры в Левобережном сельском поселении» </t>
  </si>
  <si>
    <t>Мероприятия по программе «Развитие физической культуры и спорта на территории Левобережного сельского поселения»</t>
  </si>
  <si>
    <t>182 1 01 00000 00 0000 000</t>
  </si>
  <si>
    <t>182 1 01 02000 01 0000 110</t>
  </si>
  <si>
    <t>000 1 05 00000 00 0000 000</t>
  </si>
  <si>
    <t>000 1 06 00000 00 0000 000</t>
  </si>
  <si>
    <t>182 1 05 03000 01 0000 110</t>
  </si>
  <si>
    <t>182 1 06 01030 10 0000 110</t>
  </si>
  <si>
    <t xml:space="preserve">182 1 06 06000 00 0000 110 </t>
  </si>
  <si>
    <t>000 1 08 00000 00 0000 000</t>
  </si>
  <si>
    <t>996 1 08 04020 01 0000 110</t>
  </si>
  <si>
    <t>000 1 11 00000 00 0000 000</t>
  </si>
  <si>
    <t>996 1 11 05000 00 0000 120</t>
  </si>
  <si>
    <t>996 1 11 05020 00 0000 120</t>
  </si>
  <si>
    <t>996 1 11 05030 00 0000 120</t>
  </si>
  <si>
    <t>996 1 11 09000 00 0000 120</t>
  </si>
  <si>
    <t>000 1 14 00000 00 0000 000</t>
  </si>
  <si>
    <t>996 1 14 02053 10 0000 440</t>
  </si>
  <si>
    <t>996 1 14 06025 10 0000 430</t>
  </si>
  <si>
    <t>000 1 16 00000 00 0000 000</t>
  </si>
  <si>
    <t>996 1 16 02020 02 0000 140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</si>
  <si>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</si>
  <si>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000 2 00 00000 00 0000 000</t>
  </si>
  <si>
    <t>000 2 02 00000 00 0000 000</t>
  </si>
  <si>
    <t>Дотации бюджетам сельских поселений на выравнивание бюджетной обеспеченности из бюджета субъекта Российской Федерации</t>
  </si>
  <si>
    <t>996 2 02 15001 10 0000 150</t>
  </si>
  <si>
    <t>996 2 02 10000 00 0000 150</t>
  </si>
  <si>
    <t>000 2 02 20000 00 0000 150</t>
  </si>
  <si>
    <t>996 2 02 29999 10 2004 150</t>
  </si>
  <si>
    <t>Прочие субсидии бюджетам сельских поселений (субсидия на реализацию мероприятий инициативного бюджетирования на территории Ярославской области (поддержка местных инициатив))</t>
  </si>
  <si>
    <t>996 2 02 29999 10 2032 150</t>
  </si>
  <si>
    <t>000 2 02 30000 00 0000 150</t>
  </si>
  <si>
    <t>996 2 02 35118 10 0000 150</t>
  </si>
  <si>
    <t>000 2 02 40000 00 0000 150</t>
  </si>
  <si>
    <t>996 2 02 40014 10 0003 150</t>
  </si>
  <si>
    <t>996 2 02 40014 10 0005 150</t>
  </si>
  <si>
    <t>З/П специалистам по соглашениям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</si>
  <si>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(реализация мероприятий по демонтажу фактически погибших объектов)</t>
  </si>
  <si>
    <t>Целевая статья программы</t>
  </si>
  <si>
    <t>08.9.00.00000</t>
  </si>
  <si>
    <t>09.9.00.00000</t>
  </si>
  <si>
    <t>ИТОГО РАСХОДОВ:</t>
  </si>
  <si>
    <t>№</t>
  </si>
  <si>
    <t>План на 2025 год, руб.</t>
  </si>
  <si>
    <t>Факт за 2025 год, руб.</t>
  </si>
  <si>
    <t xml:space="preserve">Развитие информационных технологий в Левобережном сельском поселении </t>
  </si>
  <si>
    <t>Обслуживание деятельности органов местного самоуправления  в Левобережном сельском поселении</t>
  </si>
  <si>
    <t>Развитие культуры  в Левобережном сельском поселении</t>
  </si>
  <si>
    <t>Развитие физической культуры  и спорта на территории Левобережного сельского поселения</t>
  </si>
  <si>
    <t>Развитие потребительского рынка Левобережного сельского поселения</t>
  </si>
  <si>
    <t>05.9.00.00000</t>
  </si>
  <si>
    <t>06.9.00.00000</t>
  </si>
  <si>
    <t>07.9.00.00000</t>
  </si>
  <si>
    <t>10.0.02.00000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</si>
  <si>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</si>
  <si>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</si>
  <si>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</si>
  <si>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Итого источников внутреннего финансирования</t>
  </si>
  <si>
    <t>Межбюджетные трансферты на реализацию муниципальной программы «Формирование  современной городской среды Константиновского сельского поселения»</t>
  </si>
  <si>
    <t>Межбюджетные трансферты на благоустройство сельских территорий</t>
  </si>
  <si>
    <t>Межбюджетные трансферты на реализацию мероприятий по выявлению и демонтажу остаточных элементов фактически погибших объектов</t>
  </si>
  <si>
    <t>Среднегодовая численность,чел.</t>
  </si>
  <si>
    <t>Приложение № 1</t>
  </si>
  <si>
    <t>к решению Муниципального Совета</t>
  </si>
  <si>
    <t>Тутаевского муниципального округа</t>
  </si>
  <si>
    <t>Приложение № 2</t>
  </si>
  <si>
    <t>Приложение № 3</t>
  </si>
  <si>
    <t>Приложение № 4</t>
  </si>
  <si>
    <t>Приложение № 5</t>
  </si>
  <si>
    <t>Приложение № 7</t>
  </si>
  <si>
    <t>996 01 05 00 00 00 0000 000</t>
  </si>
  <si>
    <t>996 01 05 02 01 10 0000 510</t>
  </si>
  <si>
    <t>996 01 05 02 01 10 0000 610</t>
  </si>
  <si>
    <t>Приложение № 6</t>
  </si>
  <si>
    <t>Приложение № 8</t>
  </si>
  <si>
    <t xml:space="preserve">Межбюджетные трансферты на мероприятия по программе «Развитие культуры в Левобережном сельском поселении» </t>
  </si>
  <si>
    <t>Межбюджетные трансферты на реализацию мероприятий по демонтажу фактически погибших объектов</t>
  </si>
  <si>
    <t>Сведения о численности муниципальных служащих Администрации  Левобережного сельского поселения и фактических затратах на их денежное содержание за 2025 год</t>
  </si>
  <si>
    <t xml:space="preserve">Муниципальные служащие Администрации  Левобережного сельского поселения </t>
  </si>
  <si>
    <t>Затраты на денежное содержание, руб.</t>
  </si>
  <si>
    <t>Общий объем  доходов, расходов, дефицита бюджета Левобережного сельского поселения за 2025 год</t>
  </si>
  <si>
    <t xml:space="preserve">Исполнение расходов бюджета поселения за 2025 год по функциональной классификации расходов бюджетов Российской Федерации
</t>
  </si>
  <si>
    <t>Исполнение расходов бюджета по ведомственной структуре расходов бюджета Левобережного сельского поселения за 2025 год</t>
  </si>
  <si>
    <t>Исполнение муниципальных программ за 2025 год</t>
  </si>
  <si>
    <t xml:space="preserve">Источники внутреннего финансирования дефицита бюджета
Левобережного сельского поселения
за 2025 год
</t>
  </si>
  <si>
    <t xml:space="preserve">Межбюджетные трансферты, предоставляемые из бюджета </t>
  </si>
  <si>
    <t>Левобережного сельского поселения бюджету Тутаевского муниципального района за 2025 год</t>
  </si>
  <si>
    <t xml:space="preserve">от 30.04.2026 № 29  </t>
  </si>
  <si>
    <t xml:space="preserve">от 30.04.2026 № 29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</si>
</sst>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i/>
      <sz val="12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2">
    <xf numFmtId="0" fontId="0" fillId="0" borderId="0" xfId="0"/>
    <xf numFmtId="0" fontId="1" fillId="2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1" fillId="0" borderId="0" xfId="0" applyFont="1" applyAlignment="1">
      <alignment horizontal="right" vertic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4" fillId="2" borderId="11" xfId="0" applyFont="1" applyFill="1" applyBorder="1" applyAlignment="1">
      <alignment horizontal="justify" vertical="center" wrapText="1"/>
    </xf>
    <xf numFmtId="0" fontId="2" fillId="2" borderId="11" xfId="0" applyFont="1" applyFill="1" applyBorder="1" applyAlignment="1">
      <alignment horizontal="justify" vertical="center" wrapText="1"/>
    </xf>
    <xf numFmtId="0" fontId="1" fillId="2" borderId="11" xfId="0" applyFont="1" applyFill="1" applyBorder="1" applyAlignment="1">
      <alignment horizontal="justify" vertical="center" wrapText="1"/>
    </xf>
    <xf numFmtId="0" fontId="4" fillId="2" borderId="12" xfId="0" applyFont="1" applyFill="1" applyBorder="1" applyAlignment="1">
      <alignment horizontal="justify" vertical="center" wrapText="1"/>
    </xf>
    <xf numFmtId="10" fontId="3" fillId="2" borderId="11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justify" vertical="center" wrapText="1"/>
    </xf>
    <xf numFmtId="0" fontId="4" fillId="2" borderId="10" xfId="0" applyFont="1" applyFill="1" applyBorder="1" applyAlignment="1">
      <alignment horizontal="justify" vertical="center" wrapText="1"/>
    </xf>
    <xf numFmtId="0" fontId="4" fillId="2" borderId="9" xfId="0" applyFont="1" applyFill="1" applyBorder="1" applyAlignment="1">
      <alignment horizontal="center" vertical="center" wrapText="1"/>
    </xf>
    <xf numFmtId="2" fontId="0" fillId="0" borderId="0" xfId="0" applyNumberFormat="1"/>
    <xf numFmtId="4" fontId="3" fillId="2" borderId="2" xfId="0" applyNumberFormat="1" applyFont="1" applyFill="1" applyBorder="1" applyAlignment="1">
      <alignment horizontal="justify" vertical="center" wrapText="1"/>
    </xf>
    <xf numFmtId="4" fontId="1" fillId="2" borderId="2" xfId="0" applyNumberFormat="1" applyFont="1" applyFill="1" applyBorder="1" applyAlignment="1">
      <alignment horizontal="justify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10" fontId="3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justify" vertical="center" wrapText="1"/>
    </xf>
    <xf numFmtId="49" fontId="4" fillId="2" borderId="4" xfId="0" applyNumberFormat="1" applyFont="1" applyFill="1" applyBorder="1" applyAlignment="1">
      <alignment horizontal="justify" vertical="center" wrapText="1"/>
    </xf>
    <xf numFmtId="0" fontId="1" fillId="2" borderId="10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1" fillId="2" borderId="11" xfId="0" applyFont="1" applyFill="1" applyBorder="1" applyAlignment="1">
      <alignment horizontal="justify" vertical="center" wrapText="1"/>
    </xf>
    <xf numFmtId="0" fontId="0" fillId="0" borderId="11" xfId="0" applyFont="1" applyBorder="1" applyAlignment="1">
      <alignment horizontal="justify" vertical="center" wrapText="1"/>
    </xf>
    <xf numFmtId="0" fontId="4" fillId="2" borderId="11" xfId="0" applyFont="1" applyFill="1" applyBorder="1" applyAlignment="1">
      <alignment horizontal="justify" vertical="center" wrapText="1"/>
    </xf>
    <xf numFmtId="0" fontId="10" fillId="0" borderId="11" xfId="0" applyFont="1" applyBorder="1" applyAlignment="1">
      <alignment horizontal="justify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/>
    <xf numFmtId="4" fontId="3" fillId="2" borderId="11" xfId="0" applyNumberFormat="1" applyFont="1" applyFill="1" applyBorder="1" applyAlignment="1">
      <alignment horizontal="center" vertical="center" wrapText="1"/>
    </xf>
    <xf numFmtId="4" fontId="1" fillId="2" borderId="11" xfId="0" applyNumberFormat="1" applyFont="1" applyFill="1" applyBorder="1" applyAlignment="1">
      <alignment horizontal="center" vertical="center" wrapText="1"/>
    </xf>
    <xf numFmtId="4" fontId="0" fillId="2" borderId="11" xfId="0" applyNumberFormat="1" applyFont="1" applyFill="1" applyBorder="1" applyAlignment="1">
      <alignment vertical="top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1" fillId="2" borderId="11" xfId="0" applyNumberFormat="1" applyFont="1" applyFill="1" applyBorder="1" applyAlignment="1">
      <alignment horizontal="justify" vertical="center" wrapText="1"/>
    </xf>
    <xf numFmtId="10" fontId="1" fillId="2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justify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justify" vertical="center" wrapText="1"/>
    </xf>
    <xf numFmtId="4" fontId="13" fillId="2" borderId="11" xfId="0" applyNumberFormat="1" applyFont="1" applyFill="1" applyBorder="1" applyAlignment="1">
      <alignment horizontal="center" vertical="center" wrapText="1"/>
    </xf>
    <xf numFmtId="0" fontId="12" fillId="0" borderId="0" xfId="0" applyFont="1"/>
    <xf numFmtId="4" fontId="3" fillId="2" borderId="11" xfId="0" applyNumberFormat="1" applyFont="1" applyFill="1" applyBorder="1" applyAlignment="1">
      <alignment horizontal="justify" vertical="center" wrapText="1"/>
    </xf>
    <xf numFmtId="10" fontId="13" fillId="2" borderId="11" xfId="0" applyNumberFormat="1" applyFont="1" applyFill="1" applyBorder="1" applyAlignment="1">
      <alignment horizontal="center" vertical="center" wrapText="1"/>
    </xf>
    <xf numFmtId="4" fontId="13" fillId="2" borderId="11" xfId="0" applyNumberFormat="1" applyFont="1" applyFill="1" applyBorder="1" applyAlignment="1">
      <alignment horizontal="justify" vertical="center" wrapText="1"/>
    </xf>
    <xf numFmtId="0" fontId="12" fillId="0" borderId="11" xfId="0" applyFont="1" applyBorder="1" applyAlignment="1">
      <alignment horizontal="justify" vertical="center" wrapText="1"/>
    </xf>
    <xf numFmtId="4" fontId="13" fillId="0" borderId="17" xfId="0" applyNumberFormat="1" applyFont="1" applyBorder="1" applyAlignment="1">
      <alignment horizontal="justify" vertical="center" wrapText="1"/>
    </xf>
    <xf numFmtId="10" fontId="13" fillId="0" borderId="17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center" vertical="center" wrapText="1"/>
    </xf>
    <xf numFmtId="0" fontId="9" fillId="0" borderId="11" xfId="0" applyFont="1" applyBorder="1"/>
    <xf numFmtId="49" fontId="1" fillId="0" borderId="11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10" fontId="1" fillId="0" borderId="1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10" fillId="0" borderId="11" xfId="0" applyFont="1" applyBorder="1"/>
    <xf numFmtId="0" fontId="10" fillId="0" borderId="11" xfId="0" applyFont="1" applyBorder="1" applyAlignment="1">
      <alignment horizontal="center"/>
    </xf>
    <xf numFmtId="4" fontId="3" fillId="0" borderId="11" xfId="0" applyNumberFormat="1" applyFont="1" applyBorder="1" applyAlignment="1">
      <alignment horizontal="center"/>
    </xf>
    <xf numFmtId="10" fontId="3" fillId="0" borderId="11" xfId="0" applyNumberFormat="1" applyFont="1" applyBorder="1" applyAlignment="1">
      <alignment horizontal="center"/>
    </xf>
    <xf numFmtId="0" fontId="15" fillId="0" borderId="0" xfId="0" applyFont="1"/>
    <xf numFmtId="3" fontId="15" fillId="0" borderId="0" xfId="0" applyNumberFormat="1" applyFont="1"/>
    <xf numFmtId="0" fontId="1" fillId="0" borderId="0" xfId="0" applyFont="1" applyAlignment="1">
      <alignment vertical="center"/>
    </xf>
    <xf numFmtId="0" fontId="18" fillId="0" borderId="0" xfId="0" applyFont="1"/>
    <xf numFmtId="0" fontId="20" fillId="0" borderId="0" xfId="0" applyFont="1"/>
    <xf numFmtId="3" fontId="20" fillId="0" borderId="0" xfId="0" applyNumberFormat="1" applyFont="1"/>
    <xf numFmtId="0" fontId="14" fillId="0" borderId="0" xfId="0" applyFont="1" applyAlignment="1">
      <alignment horizontal="justify" vertical="center"/>
    </xf>
    <xf numFmtId="0" fontId="14" fillId="0" borderId="11" xfId="0" applyFont="1" applyBorder="1" applyAlignment="1">
      <alignment horizontal="center" vertical="center" wrapText="1"/>
    </xf>
    <xf numFmtId="3" fontId="14" fillId="0" borderId="11" xfId="0" applyNumberFormat="1" applyFont="1" applyBorder="1" applyAlignment="1">
      <alignment horizontal="center" vertical="center" wrapText="1"/>
    </xf>
    <xf numFmtId="3" fontId="14" fillId="0" borderId="0" xfId="0" applyNumberFormat="1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 indent="1"/>
    </xf>
    <xf numFmtId="4" fontId="21" fillId="0" borderId="11" xfId="0" applyNumberFormat="1" applyFont="1" applyFill="1" applyBorder="1" applyAlignment="1">
      <alignment horizontal="center" vertical="center" wrapText="1"/>
    </xf>
    <xf numFmtId="4" fontId="21" fillId="0" borderId="0" xfId="0" applyNumberFormat="1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 wrapText="1" indent="1"/>
    </xf>
    <xf numFmtId="4" fontId="14" fillId="0" borderId="11" xfId="0" applyNumberFormat="1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22" fillId="0" borderId="0" xfId="0" applyFont="1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/>
    </xf>
    <xf numFmtId="0" fontId="24" fillId="0" borderId="11" xfId="0" applyFont="1" applyBorder="1" applyAlignment="1">
      <alignment horizontal="center"/>
    </xf>
    <xf numFmtId="0" fontId="24" fillId="0" borderId="11" xfId="0" applyFont="1" applyBorder="1" applyAlignment="1">
      <alignment horizontal="center" wrapText="1"/>
    </xf>
    <xf numFmtId="0" fontId="24" fillId="0" borderId="11" xfId="0" applyFont="1" applyBorder="1" applyAlignment="1">
      <alignment horizontal="center" vertical="top"/>
    </xf>
    <xf numFmtId="4" fontId="24" fillId="0" borderId="11" xfId="0" applyNumberFormat="1" applyFont="1" applyBorder="1" applyAlignment="1">
      <alignment vertical="center"/>
    </xf>
    <xf numFmtId="0" fontId="24" fillId="0" borderId="18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5" fillId="0" borderId="11" xfId="0" applyFont="1" applyBorder="1"/>
    <xf numFmtId="4" fontId="23" fillId="0" borderId="11" xfId="0" applyNumberFormat="1" applyFont="1" applyBorder="1" applyAlignment="1">
      <alignment vertical="center"/>
    </xf>
    <xf numFmtId="4" fontId="24" fillId="0" borderId="11" xfId="0" applyNumberFormat="1" applyFont="1" applyBorder="1" applyAlignment="1">
      <alignment vertical="center" wrapText="1"/>
    </xf>
    <xf numFmtId="0" fontId="14" fillId="0" borderId="0" xfId="0" applyFont="1" applyAlignment="1">
      <alignment horizontal="right"/>
    </xf>
    <xf numFmtId="0" fontId="20" fillId="0" borderId="0" xfId="0" applyFont="1" applyAlignment="1">
      <alignment wrapText="1"/>
    </xf>
    <xf numFmtId="4" fontId="6" fillId="0" borderId="6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10" fontId="7" fillId="0" borderId="6" xfId="0" applyNumberFormat="1" applyFont="1" applyBorder="1" applyAlignment="1">
      <alignment horizontal="center" vertical="center" wrapText="1"/>
    </xf>
    <xf numFmtId="10" fontId="7" fillId="0" borderId="4" xfId="0" applyNumberFormat="1" applyFont="1" applyBorder="1" applyAlignment="1">
      <alignment horizontal="center" vertical="center" wrapText="1"/>
    </xf>
    <xf numFmtId="10" fontId="6" fillId="0" borderId="6" xfId="0" applyNumberFormat="1" applyFont="1" applyBorder="1" applyAlignment="1">
      <alignment horizontal="center" vertical="center" wrapText="1"/>
    </xf>
    <xf numFmtId="10" fontId="5" fillId="0" borderId="6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5" fillId="0" borderId="6" xfId="0" applyFont="1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2" fontId="3" fillId="2" borderId="18" xfId="0" applyNumberFormat="1" applyFont="1" applyFill="1" applyBorder="1" applyAlignment="1">
      <alignment horizontal="justify" vertical="center" wrapText="1"/>
    </xf>
    <xf numFmtId="2" fontId="10" fillId="0" borderId="14" xfId="0" applyNumberFormat="1" applyFont="1" applyBorder="1" applyAlignment="1">
      <alignment horizontal="justify" vertical="center" wrapText="1"/>
    </xf>
    <xf numFmtId="0" fontId="10" fillId="0" borderId="15" xfId="0" applyFont="1" applyBorder="1" applyAlignment="1">
      <alignment horizontal="justify" vertical="center" wrapText="1"/>
    </xf>
    <xf numFmtId="0" fontId="1" fillId="2" borderId="18" xfId="0" applyFont="1" applyFill="1" applyBorder="1" applyAlignment="1">
      <alignment horizontal="justify" vertical="center" wrapText="1"/>
    </xf>
    <xf numFmtId="0" fontId="0" fillId="0" borderId="14" xfId="0" applyBorder="1" applyAlignment="1">
      <alignment horizontal="justify" vertical="center" wrapText="1"/>
    </xf>
    <xf numFmtId="0" fontId="0" fillId="0" borderId="15" xfId="0" applyBorder="1" applyAlignment="1">
      <alignment horizontal="justify" vertical="center" wrapText="1"/>
    </xf>
    <xf numFmtId="4" fontId="13" fillId="2" borderId="16" xfId="0" applyNumberFormat="1" applyFont="1" applyFill="1" applyBorder="1" applyAlignment="1">
      <alignment horizontal="justify" vertical="center" wrapText="1"/>
    </xf>
    <xf numFmtId="0" fontId="0" fillId="0" borderId="17" xfId="0" applyBorder="1" applyAlignment="1">
      <alignment horizontal="justify" vertical="center" wrapText="1"/>
    </xf>
    <xf numFmtId="10" fontId="13" fillId="2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3" fillId="2" borderId="18" xfId="0" applyFont="1" applyFill="1" applyBorder="1" applyAlignment="1">
      <alignment horizontal="justify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justify" vertical="center" wrapText="1"/>
    </xf>
    <xf numFmtId="0" fontId="10" fillId="0" borderId="11" xfId="0" applyFont="1" applyBorder="1" applyAlignment="1">
      <alignment horizontal="justify" vertical="center" wrapText="1"/>
    </xf>
    <xf numFmtId="0" fontId="2" fillId="2" borderId="11" xfId="0" applyFont="1" applyFill="1" applyBorder="1" applyAlignment="1">
      <alignment horizontal="justify" vertical="center" wrapText="1"/>
    </xf>
    <xf numFmtId="0" fontId="0" fillId="0" borderId="11" xfId="0" applyFont="1" applyBorder="1" applyAlignment="1">
      <alignment horizontal="justify" vertical="center" wrapText="1"/>
    </xf>
    <xf numFmtId="0" fontId="3" fillId="2" borderId="11" xfId="0" applyFont="1" applyFill="1" applyBorder="1" applyAlignment="1">
      <alignment horizontal="justify" vertical="center" wrapText="1"/>
    </xf>
    <xf numFmtId="0" fontId="1" fillId="2" borderId="11" xfId="0" applyFont="1" applyFill="1" applyBorder="1" applyAlignment="1">
      <alignment horizontal="justify" vertical="center" wrapText="1"/>
    </xf>
    <xf numFmtId="0" fontId="13" fillId="2" borderId="11" xfId="0" applyFont="1" applyFill="1" applyBorder="1" applyAlignment="1">
      <alignment horizontal="justify" vertical="center" wrapText="1"/>
    </xf>
    <xf numFmtId="0" fontId="12" fillId="0" borderId="11" xfId="0" applyFont="1" applyBorder="1" applyAlignment="1">
      <alignment horizontal="justify" vertical="center" wrapText="1"/>
    </xf>
    <xf numFmtId="0" fontId="11" fillId="2" borderId="11" xfId="0" applyFont="1" applyFill="1" applyBorder="1" applyAlignment="1">
      <alignment horizontal="justify" vertical="center" wrapText="1"/>
    </xf>
    <xf numFmtId="0" fontId="4" fillId="2" borderId="13" xfId="0" applyFont="1" applyFill="1" applyBorder="1" applyAlignment="1">
      <alignment horizontal="justify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wrapText="1"/>
    </xf>
    <xf numFmtId="0" fontId="9" fillId="0" borderId="11" xfId="0" applyFont="1" applyBorder="1" applyAlignment="1">
      <alignment horizontal="center" wrapText="1"/>
    </xf>
    <xf numFmtId="0" fontId="0" fillId="0" borderId="11" xfId="0" applyBorder="1" applyAlignment="1">
      <alignment horizontal="justify" vertical="center" wrapText="1"/>
    </xf>
    <xf numFmtId="0" fontId="4" fillId="2" borderId="7" xfId="0" applyFont="1" applyFill="1" applyBorder="1" applyAlignment="1">
      <alignment horizontal="justify" vertical="center" wrapText="1"/>
    </xf>
    <xf numFmtId="0" fontId="4" fillId="2" borderId="9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justify" vertical="center" wrapText="1"/>
    </xf>
    <xf numFmtId="49" fontId="4" fillId="2" borderId="4" xfId="0" applyNumberFormat="1" applyFont="1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10" fontId="3" fillId="2" borderId="6" xfId="0" applyNumberFormat="1" applyFont="1" applyFill="1" applyBorder="1" applyAlignment="1">
      <alignment horizontal="center" vertical="center" wrapText="1"/>
    </xf>
    <xf numFmtId="10" fontId="3" fillId="2" borderId="4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10" fontId="1" fillId="0" borderId="11" xfId="0" applyNumberFormat="1" applyFont="1" applyBorder="1" applyAlignment="1">
      <alignment horizontal="center" vertical="center" wrapText="1"/>
    </xf>
    <xf numFmtId="10" fontId="0" fillId="0" borderId="11" xfId="0" applyNumberForma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1" fillId="0" borderId="19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 indent="1"/>
    </xf>
    <xf numFmtId="3" fontId="14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 vertical="center"/>
    </xf>
    <xf numFmtId="0" fontId="0" fillId="0" borderId="0" xfId="0" applyAlignment="1"/>
    <xf numFmtId="0" fontId="24" fillId="0" borderId="18" xfId="0" applyFont="1" applyBorder="1" applyAlignment="1">
      <alignment horizontal="left" wrapText="1"/>
    </xf>
    <xf numFmtId="0" fontId="25" fillId="0" borderId="14" xfId="0" applyFont="1" applyBorder="1" applyAlignment="1">
      <alignment horizontal="left"/>
    </xf>
    <xf numFmtId="0" fontId="25" fillId="0" borderId="15" xfId="0" applyFont="1" applyBorder="1" applyAlignment="1">
      <alignment horizontal="left"/>
    </xf>
    <xf numFmtId="0" fontId="24" fillId="0" borderId="18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5" fillId="0" borderId="14" xfId="0" applyFont="1" applyBorder="1" applyAlignment="1">
      <alignment horizontal="left" vertical="top" wrapText="1"/>
    </xf>
    <xf numFmtId="0" fontId="25" fillId="0" borderId="15" xfId="0" applyFont="1" applyBorder="1" applyAlignment="1">
      <alignment horizontal="left" vertical="top" wrapText="1"/>
    </xf>
    <xf numFmtId="0" fontId="23" fillId="0" borderId="18" xfId="0" applyFont="1" applyBorder="1" applyAlignment="1">
      <alignment horizontal="left"/>
    </xf>
    <xf numFmtId="0" fontId="23" fillId="0" borderId="14" xfId="0" applyFont="1" applyBorder="1" applyAlignment="1">
      <alignment horizontal="left"/>
    </xf>
    <xf numFmtId="0" fontId="23" fillId="0" borderId="15" xfId="0" applyFont="1" applyBorder="1" applyAlignment="1">
      <alignment horizontal="left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4" fillId="0" borderId="11" xfId="0" applyFont="1" applyBorder="1" applyAlignment="1">
      <alignment horizontal="center" vertical="top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22" fillId="0" borderId="0" xfId="0" applyFont="1" applyAlignment="1">
      <alignment horizontal="right"/>
    </xf>
    <xf numFmtId="0" fontId="26" fillId="0" borderId="11" xfId="0" applyFont="1" applyBorder="1" applyAlignment="1">
      <alignment horizontal="center" wrapText="1"/>
    </xf>
    <xf numFmtId="0" fontId="26" fillId="3" borderId="11" xfId="0" applyFont="1" applyFill="1" applyBorder="1" applyAlignment="1">
      <alignment horizontal="center" wrapText="1"/>
    </xf>
    <xf numFmtId="4" fontId="26" fillId="3" borderId="11" xfId="0" applyNumberFormat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workbookViewId="0">
      <selection activeCell="A33" sqref="A33"/>
    </sheetView>
  </sheetViews>
  <sheetFormatPr defaultRowHeight="15" x14ac:dyDescent="0.25"/>
  <cols>
    <col min="1" max="1" width="54" customWidth="1"/>
    <col min="2" max="2" width="15.28515625" customWidth="1"/>
    <col min="3" max="3" width="12" customWidth="1"/>
    <col min="4" max="4" width="13.140625" customWidth="1"/>
  </cols>
  <sheetData>
    <row r="1" spans="1:4" ht="15.75" x14ac:dyDescent="0.25">
      <c r="A1" s="11"/>
      <c r="B1" s="11"/>
      <c r="C1" s="11"/>
      <c r="D1" s="10" t="s">
        <v>198</v>
      </c>
    </row>
    <row r="2" spans="1:4" ht="15.75" x14ac:dyDescent="0.25">
      <c r="A2" s="11"/>
      <c r="B2" s="120" t="s">
        <v>199</v>
      </c>
      <c r="C2" s="121"/>
      <c r="D2" s="121"/>
    </row>
    <row r="3" spans="1:4" ht="15.75" x14ac:dyDescent="0.25">
      <c r="A3" s="11"/>
      <c r="B3" s="120" t="s">
        <v>200</v>
      </c>
      <c r="C3" s="122"/>
      <c r="D3" s="122"/>
    </row>
    <row r="4" spans="1:4" ht="15.75" x14ac:dyDescent="0.25">
      <c r="A4" s="11"/>
      <c r="B4" s="11"/>
      <c r="C4" s="119" t="s">
        <v>223</v>
      </c>
      <c r="D4" s="119"/>
    </row>
    <row r="5" spans="1:4" ht="15.75" x14ac:dyDescent="0.25">
      <c r="A5" s="11"/>
      <c r="B5" s="11"/>
      <c r="C5" s="11"/>
      <c r="D5" s="10"/>
    </row>
    <row r="6" spans="1:4" ht="29.25" customHeight="1" thickBot="1" x14ac:dyDescent="0.3">
      <c r="A6" s="116" t="s">
        <v>216</v>
      </c>
      <c r="B6" s="116"/>
      <c r="C6" s="116"/>
      <c r="D6" s="116"/>
    </row>
    <row r="7" spans="1:4" x14ac:dyDescent="0.25">
      <c r="A7" s="117" t="s">
        <v>86</v>
      </c>
      <c r="B7" s="117" t="s">
        <v>98</v>
      </c>
      <c r="C7" s="117" t="s">
        <v>99</v>
      </c>
      <c r="D7" s="117" t="s">
        <v>38</v>
      </c>
    </row>
    <row r="8" spans="1:4" ht="15.75" thickBot="1" x14ac:dyDescent="0.3">
      <c r="A8" s="118"/>
      <c r="B8" s="118"/>
      <c r="C8" s="118"/>
      <c r="D8" s="118"/>
    </row>
    <row r="9" spans="1:4" x14ac:dyDescent="0.25">
      <c r="A9" s="8"/>
      <c r="B9" s="108">
        <v>21824666</v>
      </c>
      <c r="C9" s="108">
        <v>24143285.07</v>
      </c>
      <c r="D9" s="115">
        <f>C9/B9</f>
        <v>1.1062384675211065</v>
      </c>
    </row>
    <row r="10" spans="1:4" ht="15.75" thickBot="1" x14ac:dyDescent="0.3">
      <c r="A10" s="7" t="s">
        <v>87</v>
      </c>
      <c r="B10" s="107"/>
      <c r="C10" s="107"/>
      <c r="D10" s="107"/>
    </row>
    <row r="11" spans="1:4" x14ac:dyDescent="0.25">
      <c r="A11" s="8"/>
      <c r="B11" s="110"/>
      <c r="C11" s="110"/>
      <c r="D11" s="112"/>
    </row>
    <row r="12" spans="1:4" ht="15.75" thickBot="1" x14ac:dyDescent="0.3">
      <c r="A12" s="9" t="s">
        <v>88</v>
      </c>
      <c r="B12" s="111"/>
      <c r="C12" s="111"/>
      <c r="D12" s="113"/>
    </row>
    <row r="13" spans="1:4" x14ac:dyDescent="0.25">
      <c r="A13" s="8"/>
      <c r="B13" s="106">
        <f>Прил.2!I15+Прил.2!I17+Прил.2!I19+Прил.2!I22</f>
        <v>10575350</v>
      </c>
      <c r="C13" s="106">
        <f>Прил.2!J15+Прил.2!J17+Прил.2!J19+Прил.2!J22</f>
        <v>12893157.460000001</v>
      </c>
      <c r="D13" s="114">
        <f>C13/B13</f>
        <v>1.2191707565234249</v>
      </c>
    </row>
    <row r="14" spans="1:4" ht="15.75" thickBot="1" x14ac:dyDescent="0.3">
      <c r="A14" s="9" t="s">
        <v>89</v>
      </c>
      <c r="B14" s="107"/>
      <c r="C14" s="107"/>
      <c r="D14" s="107"/>
    </row>
    <row r="15" spans="1:4" x14ac:dyDescent="0.25">
      <c r="A15" s="8"/>
      <c r="B15" s="106">
        <f>B9-B13-B17</f>
        <v>3822000</v>
      </c>
      <c r="C15" s="106">
        <f>C9-C13-C17</f>
        <v>3822812.0599999996</v>
      </c>
      <c r="D15" s="114">
        <f>C15/B15</f>
        <v>1.0002124699110413</v>
      </c>
    </row>
    <row r="16" spans="1:4" ht="15.75" thickBot="1" x14ac:dyDescent="0.3">
      <c r="A16" s="9" t="s">
        <v>90</v>
      </c>
      <c r="B16" s="107"/>
      <c r="C16" s="107"/>
      <c r="D16" s="107"/>
    </row>
    <row r="17" spans="1:4" x14ac:dyDescent="0.25">
      <c r="A17" s="8"/>
      <c r="B17" s="106">
        <f>Прил.2!I41</f>
        <v>7427316</v>
      </c>
      <c r="C17" s="106">
        <f>Прил.2!J41</f>
        <v>7427315.5499999998</v>
      </c>
      <c r="D17" s="114">
        <f>C17/B17</f>
        <v>0.99999993941283771</v>
      </c>
    </row>
    <row r="18" spans="1:4" ht="15.75" thickBot="1" x14ac:dyDescent="0.3">
      <c r="A18" s="9" t="s">
        <v>91</v>
      </c>
      <c r="B18" s="107"/>
      <c r="C18" s="107"/>
      <c r="D18" s="107"/>
    </row>
    <row r="19" spans="1:4" s="42" customFormat="1" x14ac:dyDescent="0.25">
      <c r="A19" s="60"/>
      <c r="B19" s="108">
        <f>Прил.4!F73</f>
        <v>25478666</v>
      </c>
      <c r="C19" s="108">
        <f>Прил.4!G73</f>
        <v>24405981.789999999</v>
      </c>
      <c r="D19" s="115">
        <f>C19/B19</f>
        <v>0.95789872947037336</v>
      </c>
    </row>
    <row r="20" spans="1:4" s="42" customFormat="1" ht="18" customHeight="1" thickBot="1" x14ac:dyDescent="0.3">
      <c r="A20" s="7" t="s">
        <v>92</v>
      </c>
      <c r="B20" s="109"/>
      <c r="C20" s="109"/>
      <c r="D20" s="109"/>
    </row>
    <row r="21" spans="1:4" hidden="1" x14ac:dyDescent="0.25">
      <c r="A21" s="8"/>
      <c r="B21" s="110"/>
      <c r="C21" s="110"/>
      <c r="D21" s="112"/>
    </row>
    <row r="22" spans="1:4" ht="15.75" hidden="1" thickBot="1" x14ac:dyDescent="0.3">
      <c r="A22" s="9" t="s">
        <v>93</v>
      </c>
      <c r="B22" s="111"/>
      <c r="C22" s="111"/>
      <c r="D22" s="113"/>
    </row>
    <row r="23" spans="1:4" hidden="1" x14ac:dyDescent="0.25">
      <c r="A23" s="8"/>
      <c r="B23" s="106">
        <v>13714371</v>
      </c>
      <c r="C23" s="106">
        <v>11348101</v>
      </c>
      <c r="D23" s="114">
        <v>0</v>
      </c>
    </row>
    <row r="24" spans="1:4" ht="15.75" hidden="1" thickBot="1" x14ac:dyDescent="0.3">
      <c r="A24" s="9" t="s">
        <v>94</v>
      </c>
      <c r="B24" s="107"/>
      <c r="C24" s="107"/>
      <c r="D24" s="107"/>
    </row>
    <row r="25" spans="1:4" ht="15.75" hidden="1" thickBot="1" x14ac:dyDescent="0.3">
      <c r="A25" s="8"/>
      <c r="B25" s="106">
        <v>0</v>
      </c>
      <c r="C25" s="106">
        <v>0</v>
      </c>
      <c r="D25" s="114">
        <v>0</v>
      </c>
    </row>
    <row r="26" spans="1:4" ht="15.75" hidden="1" thickBot="1" x14ac:dyDescent="0.3">
      <c r="A26" s="9" t="s">
        <v>95</v>
      </c>
      <c r="B26" s="107"/>
      <c r="C26" s="107"/>
      <c r="D26" s="107"/>
    </row>
    <row r="27" spans="1:4" s="42" customFormat="1" x14ac:dyDescent="0.25">
      <c r="A27" s="60" t="s">
        <v>96</v>
      </c>
      <c r="B27" s="108">
        <f>B9-B19</f>
        <v>-3654000</v>
      </c>
      <c r="C27" s="108">
        <f>C9-C19</f>
        <v>-262696.71999999881</v>
      </c>
      <c r="D27" s="115"/>
    </row>
    <row r="28" spans="1:4" s="42" customFormat="1" ht="15.75" thickBot="1" x14ac:dyDescent="0.3">
      <c r="A28" s="7" t="s">
        <v>97</v>
      </c>
      <c r="B28" s="109"/>
      <c r="C28" s="109"/>
      <c r="D28" s="109"/>
    </row>
  </sheetData>
  <mergeCells count="38">
    <mergeCell ref="C4:D4"/>
    <mergeCell ref="B2:D2"/>
    <mergeCell ref="B7:B8"/>
    <mergeCell ref="C7:C8"/>
    <mergeCell ref="D7:D8"/>
    <mergeCell ref="B3:D3"/>
    <mergeCell ref="D15:D16"/>
    <mergeCell ref="D17:D18"/>
    <mergeCell ref="D19:D20"/>
    <mergeCell ref="D13:D14"/>
    <mergeCell ref="A6:D6"/>
    <mergeCell ref="A7:A8"/>
    <mergeCell ref="D9:D10"/>
    <mergeCell ref="C19:C20"/>
    <mergeCell ref="C17:C18"/>
    <mergeCell ref="C15:C16"/>
    <mergeCell ref="C13:C14"/>
    <mergeCell ref="C9:C10"/>
    <mergeCell ref="C11:C12"/>
    <mergeCell ref="D11:D12"/>
    <mergeCell ref="B9:B10"/>
    <mergeCell ref="B13:B14"/>
    <mergeCell ref="C21:C22"/>
    <mergeCell ref="D21:D22"/>
    <mergeCell ref="B23:B24"/>
    <mergeCell ref="B25:B26"/>
    <mergeCell ref="B27:B28"/>
    <mergeCell ref="D23:D24"/>
    <mergeCell ref="D25:D26"/>
    <mergeCell ref="D27:D28"/>
    <mergeCell ref="C27:C28"/>
    <mergeCell ref="C25:C26"/>
    <mergeCell ref="C23:C24"/>
    <mergeCell ref="B15:B16"/>
    <mergeCell ref="B17:B18"/>
    <mergeCell ref="B19:B20"/>
    <mergeCell ref="B11:B12"/>
    <mergeCell ref="B21:B22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zoomScaleNormal="100" workbookViewId="0">
      <selection activeCell="H5" sqref="H5"/>
    </sheetView>
  </sheetViews>
  <sheetFormatPr defaultRowHeight="15" x14ac:dyDescent="0.25"/>
  <cols>
    <col min="4" max="4" width="0.42578125" customWidth="1"/>
    <col min="5" max="5" width="4.85546875" hidden="1" customWidth="1"/>
    <col min="6" max="6" width="2.5703125" hidden="1" customWidth="1"/>
    <col min="7" max="7" width="0.140625" hidden="1" customWidth="1"/>
    <col min="8" max="8" width="39.42578125" customWidth="1"/>
    <col min="9" max="9" width="15" customWidth="1"/>
    <col min="10" max="10" width="15.85546875" customWidth="1"/>
    <col min="11" max="11" width="10.5703125" customWidth="1"/>
  </cols>
  <sheetData>
    <row r="1" spans="1:11" ht="15.75" x14ac:dyDescent="0.25">
      <c r="I1" s="120" t="s">
        <v>201</v>
      </c>
      <c r="J1" s="120"/>
      <c r="K1" s="120"/>
    </row>
    <row r="2" spans="1:11" ht="15.75" x14ac:dyDescent="0.25">
      <c r="I2" s="120" t="s">
        <v>199</v>
      </c>
      <c r="J2" s="120"/>
      <c r="K2" s="120"/>
    </row>
    <row r="3" spans="1:11" ht="15.75" x14ac:dyDescent="0.25">
      <c r="I3" s="120" t="s">
        <v>200</v>
      </c>
      <c r="J3" s="122"/>
      <c r="K3" s="122"/>
    </row>
    <row r="4" spans="1:11" ht="15.75" x14ac:dyDescent="0.25">
      <c r="I4" s="120" t="s">
        <v>223</v>
      </c>
      <c r="J4" s="120"/>
      <c r="K4" s="120"/>
    </row>
    <row r="7" spans="1:11" ht="54.75" customHeight="1" x14ac:dyDescent="0.25">
      <c r="A7" s="136" t="s">
        <v>100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</row>
    <row r="8" spans="1:11" ht="15.75" customHeight="1" x14ac:dyDescent="0.25">
      <c r="A8" s="134" t="s">
        <v>0</v>
      </c>
      <c r="B8" s="134"/>
      <c r="C8" s="134"/>
      <c r="D8" s="134"/>
      <c r="E8" s="134"/>
      <c r="F8" s="134"/>
      <c r="G8" s="134"/>
      <c r="H8" s="134" t="s">
        <v>1</v>
      </c>
      <c r="I8" s="149" t="s">
        <v>61</v>
      </c>
      <c r="J8" s="149" t="s">
        <v>101</v>
      </c>
      <c r="K8" s="149" t="s">
        <v>38</v>
      </c>
    </row>
    <row r="9" spans="1:11" x14ac:dyDescent="0.25">
      <c r="A9" s="134"/>
      <c r="B9" s="134"/>
      <c r="C9" s="134"/>
      <c r="D9" s="134"/>
      <c r="E9" s="134"/>
      <c r="F9" s="134"/>
      <c r="G9" s="134"/>
      <c r="H9" s="134"/>
      <c r="I9" s="135"/>
      <c r="J9" s="151"/>
      <c r="K9" s="150"/>
    </row>
    <row r="10" spans="1:11" x14ac:dyDescent="0.25">
      <c r="A10" s="135"/>
      <c r="B10" s="135"/>
      <c r="C10" s="135"/>
      <c r="D10" s="135"/>
      <c r="E10" s="135"/>
      <c r="F10" s="135"/>
      <c r="G10" s="135"/>
      <c r="H10" s="138"/>
      <c r="I10" s="135"/>
      <c r="J10" s="151"/>
      <c r="K10" s="150"/>
    </row>
    <row r="11" spans="1:11" x14ac:dyDescent="0.25">
      <c r="A11" s="135"/>
      <c r="B11" s="135"/>
      <c r="C11" s="135"/>
      <c r="D11" s="135"/>
      <c r="E11" s="135"/>
      <c r="F11" s="135"/>
      <c r="G11" s="135"/>
      <c r="H11" s="138"/>
      <c r="I11" s="135"/>
      <c r="J11" s="151"/>
      <c r="K11" s="150"/>
    </row>
    <row r="12" spans="1:11" x14ac:dyDescent="0.25">
      <c r="A12" s="135"/>
      <c r="B12" s="135"/>
      <c r="C12" s="135"/>
      <c r="D12" s="135"/>
      <c r="E12" s="135"/>
      <c r="F12" s="135"/>
      <c r="G12" s="135"/>
      <c r="H12" s="138"/>
      <c r="I12" s="135"/>
      <c r="J12" s="151"/>
      <c r="K12" s="150"/>
    </row>
    <row r="13" spans="1:11" ht="15.75" x14ac:dyDescent="0.25">
      <c r="A13" s="139" t="s">
        <v>102</v>
      </c>
      <c r="B13" s="140"/>
      <c r="C13" s="140"/>
      <c r="D13" s="140"/>
      <c r="E13" s="140"/>
      <c r="F13" s="140"/>
      <c r="G13" s="140"/>
      <c r="H13" s="13" t="s">
        <v>2</v>
      </c>
      <c r="I13" s="43">
        <f>I15+I17+I19+I22+I26+I34+I38</f>
        <v>14397350</v>
      </c>
      <c r="J13" s="43">
        <f>J15+J17+J19+J22+J26+J34+J38</f>
        <v>16715969.52</v>
      </c>
      <c r="K13" s="17">
        <f>J13/I13</f>
        <v>1.1610448811760496</v>
      </c>
    </row>
    <row r="14" spans="1:11" ht="15.75" hidden="1" x14ac:dyDescent="0.25">
      <c r="A14" s="141">
        <v>0</v>
      </c>
      <c r="B14" s="142"/>
      <c r="C14" s="142"/>
      <c r="D14" s="142"/>
      <c r="E14" s="142"/>
      <c r="F14" s="142"/>
      <c r="G14" s="142"/>
      <c r="H14" s="14" t="s">
        <v>3</v>
      </c>
      <c r="I14" s="44"/>
      <c r="J14" s="44"/>
      <c r="K14" s="17" t="e">
        <f t="shared" ref="K14:K55" si="0">J14/I14</f>
        <v>#DIV/0!</v>
      </c>
    </row>
    <row r="15" spans="1:11" s="42" customFormat="1" ht="15.75" x14ac:dyDescent="0.25">
      <c r="A15" s="139" t="s">
        <v>138</v>
      </c>
      <c r="B15" s="140"/>
      <c r="C15" s="140"/>
      <c r="D15" s="140"/>
      <c r="E15" s="140"/>
      <c r="F15" s="140"/>
      <c r="G15" s="140"/>
      <c r="H15" s="39" t="s">
        <v>4</v>
      </c>
      <c r="I15" s="43">
        <v>449000</v>
      </c>
      <c r="J15" s="43">
        <v>470711.19</v>
      </c>
      <c r="K15" s="17">
        <f t="shared" si="0"/>
        <v>1.048354543429844</v>
      </c>
    </row>
    <row r="16" spans="1:11" ht="15.75" x14ac:dyDescent="0.25">
      <c r="A16" s="141" t="s">
        <v>139</v>
      </c>
      <c r="B16" s="142"/>
      <c r="C16" s="142"/>
      <c r="D16" s="142"/>
      <c r="E16" s="142"/>
      <c r="F16" s="142"/>
      <c r="G16" s="142"/>
      <c r="H16" s="14" t="s">
        <v>5</v>
      </c>
      <c r="I16" s="44">
        <v>449000</v>
      </c>
      <c r="J16" s="44">
        <v>470711.19</v>
      </c>
      <c r="K16" s="48">
        <f t="shared" si="0"/>
        <v>1.048354543429844</v>
      </c>
    </row>
    <row r="17" spans="1:11" s="42" customFormat="1" ht="15.75" x14ac:dyDescent="0.25">
      <c r="A17" s="143" t="s">
        <v>140</v>
      </c>
      <c r="B17" s="140"/>
      <c r="C17" s="140"/>
      <c r="D17" s="140"/>
      <c r="E17" s="140"/>
      <c r="F17" s="140"/>
      <c r="G17" s="140"/>
      <c r="H17" s="49" t="s">
        <v>6</v>
      </c>
      <c r="I17" s="43">
        <v>26350</v>
      </c>
      <c r="J17" s="43">
        <v>26358.12</v>
      </c>
      <c r="K17" s="17">
        <f t="shared" si="0"/>
        <v>1.0003081593927894</v>
      </c>
    </row>
    <row r="18" spans="1:11" ht="15.75" x14ac:dyDescent="0.25">
      <c r="A18" s="144" t="s">
        <v>142</v>
      </c>
      <c r="B18" s="142"/>
      <c r="C18" s="142"/>
      <c r="D18" s="142"/>
      <c r="E18" s="142"/>
      <c r="F18" s="142"/>
      <c r="G18" s="142"/>
      <c r="H18" s="15" t="s">
        <v>7</v>
      </c>
      <c r="I18" s="44">
        <v>26350</v>
      </c>
      <c r="J18" s="44">
        <v>26358.12</v>
      </c>
      <c r="K18" s="48">
        <f t="shared" si="0"/>
        <v>1.0003081593927894</v>
      </c>
    </row>
    <row r="19" spans="1:11" s="42" customFormat="1" ht="15.75" x14ac:dyDescent="0.25">
      <c r="A19" s="139" t="s">
        <v>141</v>
      </c>
      <c r="B19" s="140"/>
      <c r="C19" s="140"/>
      <c r="D19" s="140"/>
      <c r="E19" s="140"/>
      <c r="F19" s="140"/>
      <c r="G19" s="140"/>
      <c r="H19" s="39" t="s">
        <v>8</v>
      </c>
      <c r="I19" s="43">
        <v>10097000</v>
      </c>
      <c r="J19" s="43">
        <f>J20+J21</f>
        <v>12394728.15</v>
      </c>
      <c r="K19" s="17">
        <f t="shared" si="0"/>
        <v>1.2275654303258394</v>
      </c>
    </row>
    <row r="20" spans="1:11" ht="15.75" x14ac:dyDescent="0.25">
      <c r="A20" s="141" t="s">
        <v>143</v>
      </c>
      <c r="B20" s="142"/>
      <c r="C20" s="142"/>
      <c r="D20" s="142"/>
      <c r="E20" s="142"/>
      <c r="F20" s="142"/>
      <c r="G20" s="142"/>
      <c r="H20" s="14" t="s">
        <v>9</v>
      </c>
      <c r="I20" s="44">
        <v>1087000</v>
      </c>
      <c r="J20" s="44">
        <v>957005.83</v>
      </c>
      <c r="K20" s="48">
        <f t="shared" si="0"/>
        <v>0.88041014719411215</v>
      </c>
    </row>
    <row r="21" spans="1:11" ht="15.75" x14ac:dyDescent="0.25">
      <c r="A21" s="141" t="s">
        <v>144</v>
      </c>
      <c r="B21" s="142"/>
      <c r="C21" s="142"/>
      <c r="D21" s="142"/>
      <c r="E21" s="142"/>
      <c r="F21" s="142"/>
      <c r="G21" s="142"/>
      <c r="H21" s="14" t="s">
        <v>10</v>
      </c>
      <c r="I21" s="44">
        <v>9010000</v>
      </c>
      <c r="J21" s="44">
        <v>11437722.32</v>
      </c>
      <c r="K21" s="48">
        <f t="shared" si="0"/>
        <v>1.2694475382907879</v>
      </c>
    </row>
    <row r="22" spans="1:11" s="42" customFormat="1" ht="15.75" x14ac:dyDescent="0.25">
      <c r="A22" s="139" t="s">
        <v>145</v>
      </c>
      <c r="B22" s="140"/>
      <c r="C22" s="140"/>
      <c r="D22" s="140"/>
      <c r="E22" s="140"/>
      <c r="F22" s="140"/>
      <c r="G22" s="140"/>
      <c r="H22" s="39" t="s">
        <v>11</v>
      </c>
      <c r="I22" s="43">
        <v>3000</v>
      </c>
      <c r="J22" s="43">
        <v>1360</v>
      </c>
      <c r="K22" s="17">
        <f t="shared" si="0"/>
        <v>0.45333333333333331</v>
      </c>
    </row>
    <row r="23" spans="1:11" ht="138" customHeight="1" x14ac:dyDescent="0.25">
      <c r="A23" s="141" t="s">
        <v>146</v>
      </c>
      <c r="B23" s="142"/>
      <c r="C23" s="142"/>
      <c r="D23" s="142"/>
      <c r="E23" s="142"/>
      <c r="F23" s="142"/>
      <c r="G23" s="142"/>
      <c r="H23" s="141" t="s">
        <v>12</v>
      </c>
      <c r="I23" s="44">
        <v>3000</v>
      </c>
      <c r="J23" s="44">
        <v>1360</v>
      </c>
      <c r="K23" s="48">
        <f t="shared" si="0"/>
        <v>0.45333333333333331</v>
      </c>
    </row>
    <row r="24" spans="1:11" ht="14.25" hidden="1" customHeight="1" x14ac:dyDescent="0.25">
      <c r="A24" s="141"/>
      <c r="B24" s="142"/>
      <c r="C24" s="142"/>
      <c r="D24" s="142"/>
      <c r="E24" s="142"/>
      <c r="F24" s="142"/>
      <c r="G24" s="142"/>
      <c r="H24" s="141"/>
      <c r="I24" s="44">
        <v>3000</v>
      </c>
      <c r="J24" s="44">
        <v>300</v>
      </c>
      <c r="K24" s="17">
        <f t="shared" si="0"/>
        <v>0.1</v>
      </c>
    </row>
    <row r="25" spans="1:11" ht="22.5" hidden="1" customHeight="1" x14ac:dyDescent="0.25">
      <c r="A25" s="141"/>
      <c r="B25" s="142"/>
      <c r="C25" s="142"/>
      <c r="D25" s="142"/>
      <c r="E25" s="142"/>
      <c r="F25" s="142"/>
      <c r="G25" s="142"/>
      <c r="H25" s="141"/>
      <c r="I25" s="45"/>
      <c r="J25" s="45"/>
      <c r="K25" s="17" t="e">
        <f t="shared" si="0"/>
        <v>#DIV/0!</v>
      </c>
    </row>
    <row r="26" spans="1:11" ht="64.5" customHeight="1" x14ac:dyDescent="0.25">
      <c r="A26" s="148" t="s">
        <v>147</v>
      </c>
      <c r="B26" s="127"/>
      <c r="C26" s="127"/>
      <c r="D26" s="128"/>
      <c r="E26" s="16">
        <v>0</v>
      </c>
      <c r="F26" s="16">
        <v>0</v>
      </c>
      <c r="G26" s="16">
        <v>0</v>
      </c>
      <c r="H26" s="50" t="s">
        <v>13</v>
      </c>
      <c r="I26" s="46">
        <v>168000</v>
      </c>
      <c r="J26" s="46">
        <f>J27+J32</f>
        <v>147556.94</v>
      </c>
      <c r="K26" s="17">
        <f t="shared" si="0"/>
        <v>0.87831511904761905</v>
      </c>
    </row>
    <row r="27" spans="1:11" ht="162" customHeight="1" x14ac:dyDescent="0.25">
      <c r="A27" s="141" t="s">
        <v>148</v>
      </c>
      <c r="B27" s="142"/>
      <c r="C27" s="142"/>
      <c r="D27" s="142"/>
      <c r="E27" s="142"/>
      <c r="F27" s="142"/>
      <c r="G27" s="142"/>
      <c r="H27" s="15" t="s">
        <v>14</v>
      </c>
      <c r="I27" s="44">
        <v>116000</v>
      </c>
      <c r="J27" s="44">
        <v>94009.5</v>
      </c>
      <c r="K27" s="48">
        <f t="shared" si="0"/>
        <v>0.81042672413793104</v>
      </c>
    </row>
    <row r="28" spans="1:11" s="53" customFormat="1" ht="110.25" x14ac:dyDescent="0.25">
      <c r="A28" s="147" t="s">
        <v>149</v>
      </c>
      <c r="B28" s="146"/>
      <c r="C28" s="146"/>
      <c r="D28" s="146"/>
      <c r="E28" s="146"/>
      <c r="F28" s="146"/>
      <c r="G28" s="146"/>
      <c r="H28" s="51" t="s">
        <v>15</v>
      </c>
      <c r="I28" s="52">
        <v>85000</v>
      </c>
      <c r="J28" s="52">
        <v>61768.5</v>
      </c>
      <c r="K28" s="55">
        <f t="shared" si="0"/>
        <v>0.72668823529411763</v>
      </c>
    </row>
    <row r="29" spans="1:11" s="53" customFormat="1" ht="94.5" hidden="1" x14ac:dyDescent="0.25">
      <c r="A29" s="147">
        <v>996</v>
      </c>
      <c r="B29" s="146"/>
      <c r="C29" s="146"/>
      <c r="D29" s="146"/>
      <c r="E29" s="146"/>
      <c r="F29" s="146"/>
      <c r="G29" s="146"/>
      <c r="H29" s="51" t="s">
        <v>16</v>
      </c>
      <c r="I29" s="52">
        <v>0</v>
      </c>
      <c r="J29" s="52">
        <v>0</v>
      </c>
      <c r="K29" s="55" t="e">
        <f t="shared" si="0"/>
        <v>#DIV/0!</v>
      </c>
    </row>
    <row r="30" spans="1:11" s="53" customFormat="1" ht="102" customHeight="1" x14ac:dyDescent="0.25">
      <c r="A30" s="147" t="s">
        <v>150</v>
      </c>
      <c r="B30" s="146"/>
      <c r="C30" s="146"/>
      <c r="D30" s="146"/>
      <c r="E30" s="146"/>
      <c r="F30" s="146"/>
      <c r="G30" s="146"/>
      <c r="H30" s="51" t="s">
        <v>17</v>
      </c>
      <c r="I30" s="52">
        <v>31000</v>
      </c>
      <c r="J30" s="52">
        <v>32241</v>
      </c>
      <c r="K30" s="55">
        <f t="shared" si="0"/>
        <v>1.040032258064516</v>
      </c>
    </row>
    <row r="31" spans="1:11" ht="78.75" hidden="1" x14ac:dyDescent="0.25">
      <c r="A31" s="141">
        <v>996</v>
      </c>
      <c r="B31" s="142"/>
      <c r="C31" s="142"/>
      <c r="D31" s="142"/>
      <c r="E31" s="142"/>
      <c r="F31" s="142"/>
      <c r="G31" s="142"/>
      <c r="H31" s="15" t="s">
        <v>18</v>
      </c>
      <c r="I31" s="44">
        <v>0</v>
      </c>
      <c r="J31" s="44">
        <v>0</v>
      </c>
      <c r="K31" s="17" t="e">
        <f t="shared" si="0"/>
        <v>#DIV/0!</v>
      </c>
    </row>
    <row r="32" spans="1:11" ht="63" x14ac:dyDescent="0.25">
      <c r="A32" s="141" t="s">
        <v>151</v>
      </c>
      <c r="B32" s="142"/>
      <c r="C32" s="142"/>
      <c r="D32" s="142"/>
      <c r="E32" s="142"/>
      <c r="F32" s="142"/>
      <c r="G32" s="142"/>
      <c r="H32" s="15" t="s">
        <v>19</v>
      </c>
      <c r="I32" s="44">
        <v>52000</v>
      </c>
      <c r="J32" s="44">
        <v>53547.44</v>
      </c>
      <c r="K32" s="48">
        <f t="shared" si="0"/>
        <v>1.0297584615384616</v>
      </c>
    </row>
    <row r="33" spans="1:11" ht="63" hidden="1" x14ac:dyDescent="0.25">
      <c r="A33" s="141">
        <v>996</v>
      </c>
      <c r="B33" s="142"/>
      <c r="C33" s="142"/>
      <c r="D33" s="142"/>
      <c r="E33" s="142"/>
      <c r="F33" s="142"/>
      <c r="G33" s="142"/>
      <c r="H33" s="15" t="s">
        <v>20</v>
      </c>
      <c r="I33" s="44">
        <v>0</v>
      </c>
      <c r="J33" s="44">
        <v>0</v>
      </c>
      <c r="K33" s="17" t="e">
        <f t="shared" si="0"/>
        <v>#DIV/0!</v>
      </c>
    </row>
    <row r="34" spans="1:11" s="42" customFormat="1" ht="31.5" x14ac:dyDescent="0.25">
      <c r="A34" s="139" t="s">
        <v>152</v>
      </c>
      <c r="B34" s="140"/>
      <c r="C34" s="140"/>
      <c r="D34" s="140"/>
      <c r="E34" s="140"/>
      <c r="F34" s="140"/>
      <c r="G34" s="140"/>
      <c r="H34" s="49" t="s">
        <v>21</v>
      </c>
      <c r="I34" s="54">
        <v>3330000</v>
      </c>
      <c r="J34" s="54">
        <v>3356110</v>
      </c>
      <c r="K34" s="17">
        <f t="shared" si="0"/>
        <v>1.0078408408408408</v>
      </c>
    </row>
    <row r="35" spans="1:11" ht="63" hidden="1" x14ac:dyDescent="0.25">
      <c r="A35" s="141">
        <v>996</v>
      </c>
      <c r="B35" s="152"/>
      <c r="C35" s="152"/>
      <c r="D35" s="152"/>
      <c r="E35" s="152"/>
      <c r="F35" s="152"/>
      <c r="G35" s="152"/>
      <c r="H35" s="15" t="s">
        <v>22</v>
      </c>
      <c r="I35" s="47">
        <v>0</v>
      </c>
      <c r="J35" s="47">
        <v>0</v>
      </c>
      <c r="K35" s="17" t="e">
        <f t="shared" si="0"/>
        <v>#DIV/0!</v>
      </c>
    </row>
    <row r="36" spans="1:11" ht="94.5" x14ac:dyDescent="0.25">
      <c r="A36" s="141" t="s">
        <v>154</v>
      </c>
      <c r="B36" s="152"/>
      <c r="C36" s="152"/>
      <c r="D36" s="152"/>
      <c r="E36" s="152"/>
      <c r="F36" s="152"/>
      <c r="G36" s="152"/>
      <c r="H36" s="15" t="s">
        <v>23</v>
      </c>
      <c r="I36" s="47">
        <v>3300000</v>
      </c>
      <c r="J36" s="47">
        <v>3326400</v>
      </c>
      <c r="K36" s="48">
        <f t="shared" si="0"/>
        <v>1.008</v>
      </c>
    </row>
    <row r="37" spans="1:11" ht="94.5" x14ac:dyDescent="0.25">
      <c r="A37" s="141" t="s">
        <v>153</v>
      </c>
      <c r="B37" s="152"/>
      <c r="C37" s="152"/>
      <c r="D37" s="152"/>
      <c r="E37" s="152"/>
      <c r="F37" s="152"/>
      <c r="G37" s="152"/>
      <c r="H37" s="15" t="s">
        <v>24</v>
      </c>
      <c r="I37" s="47">
        <v>30000</v>
      </c>
      <c r="J37" s="47">
        <v>29710</v>
      </c>
      <c r="K37" s="48">
        <f t="shared" si="0"/>
        <v>0.99033333333333329</v>
      </c>
    </row>
    <row r="38" spans="1:11" ht="31.5" x14ac:dyDescent="0.25">
      <c r="A38" s="139" t="s">
        <v>155</v>
      </c>
      <c r="B38" s="140"/>
      <c r="C38" s="140"/>
      <c r="D38" s="140"/>
      <c r="E38" s="140"/>
      <c r="F38" s="140"/>
      <c r="G38" s="140"/>
      <c r="H38" s="49" t="s">
        <v>25</v>
      </c>
      <c r="I38" s="54">
        <v>324000</v>
      </c>
      <c r="J38" s="54">
        <v>319145.12</v>
      </c>
      <c r="K38" s="17">
        <f t="shared" si="0"/>
        <v>0.98501580246913578</v>
      </c>
    </row>
    <row r="39" spans="1:11" ht="94.5" x14ac:dyDescent="0.25">
      <c r="A39" s="141" t="s">
        <v>156</v>
      </c>
      <c r="B39" s="152"/>
      <c r="C39" s="152"/>
      <c r="D39" s="152"/>
      <c r="E39" s="152"/>
      <c r="F39" s="152"/>
      <c r="G39" s="152"/>
      <c r="H39" s="15" t="s">
        <v>157</v>
      </c>
      <c r="I39" s="47">
        <v>324000</v>
      </c>
      <c r="J39" s="47">
        <v>319145.12</v>
      </c>
      <c r="K39" s="48">
        <f t="shared" si="0"/>
        <v>0.98501580246913578</v>
      </c>
    </row>
    <row r="40" spans="1:11" ht="110.25" hidden="1" x14ac:dyDescent="0.25">
      <c r="A40" s="141">
        <v>931</v>
      </c>
      <c r="B40" s="142"/>
      <c r="C40" s="142"/>
      <c r="D40" s="142"/>
      <c r="E40" s="142"/>
      <c r="F40" s="142"/>
      <c r="G40" s="142"/>
      <c r="H40" s="15" t="s">
        <v>26</v>
      </c>
      <c r="I40" s="47"/>
      <c r="J40" s="47"/>
      <c r="K40" s="48" t="e">
        <f t="shared" si="0"/>
        <v>#DIV/0!</v>
      </c>
    </row>
    <row r="41" spans="1:11" s="42" customFormat="1" ht="15.75" x14ac:dyDescent="0.25">
      <c r="A41" s="139" t="s">
        <v>158</v>
      </c>
      <c r="B41" s="140"/>
      <c r="C41" s="140"/>
      <c r="D41" s="140"/>
      <c r="E41" s="140"/>
      <c r="F41" s="140"/>
      <c r="G41" s="140"/>
      <c r="H41" s="39" t="s">
        <v>27</v>
      </c>
      <c r="I41" s="54">
        <f>I42</f>
        <v>7427316</v>
      </c>
      <c r="J41" s="54">
        <f>J42</f>
        <v>7427315.5499999998</v>
      </c>
      <c r="K41" s="17">
        <f t="shared" si="0"/>
        <v>0.99999993941283771</v>
      </c>
    </row>
    <row r="42" spans="1:11" ht="47.25" x14ac:dyDescent="0.25">
      <c r="A42" s="143" t="s">
        <v>159</v>
      </c>
      <c r="B42" s="140"/>
      <c r="C42" s="140"/>
      <c r="D42" s="140"/>
      <c r="E42" s="140"/>
      <c r="F42" s="140"/>
      <c r="G42" s="140"/>
      <c r="H42" s="49" t="s">
        <v>28</v>
      </c>
      <c r="I42" s="54">
        <f>I43+I46+I50+I52</f>
        <v>7427316</v>
      </c>
      <c r="J42" s="54">
        <f>J43+J46+J50+J52</f>
        <v>7427315.5499999998</v>
      </c>
      <c r="K42" s="17">
        <f t="shared" si="0"/>
        <v>0.99999993941283771</v>
      </c>
    </row>
    <row r="43" spans="1:11" s="42" customFormat="1" ht="31.5" x14ac:dyDescent="0.25">
      <c r="A43" s="143" t="s">
        <v>162</v>
      </c>
      <c r="B43" s="140"/>
      <c r="C43" s="140"/>
      <c r="D43" s="140"/>
      <c r="E43" s="140"/>
      <c r="F43" s="140"/>
      <c r="G43" s="140"/>
      <c r="H43" s="49" t="s">
        <v>29</v>
      </c>
      <c r="I43" s="54">
        <v>2302000</v>
      </c>
      <c r="J43" s="54">
        <v>2302000</v>
      </c>
      <c r="K43" s="17">
        <f t="shared" si="0"/>
        <v>1</v>
      </c>
    </row>
    <row r="44" spans="1:11" s="53" customFormat="1" ht="88.5" customHeight="1" x14ac:dyDescent="0.25">
      <c r="A44" s="145" t="s">
        <v>161</v>
      </c>
      <c r="B44" s="146"/>
      <c r="C44" s="146"/>
      <c r="D44" s="146"/>
      <c r="E44" s="146"/>
      <c r="F44" s="146"/>
      <c r="G44" s="146"/>
      <c r="H44" s="51" t="s">
        <v>160</v>
      </c>
      <c r="I44" s="56">
        <v>2302000</v>
      </c>
      <c r="J44" s="56">
        <v>2302000</v>
      </c>
      <c r="K44" s="55">
        <f t="shared" si="0"/>
        <v>1</v>
      </c>
    </row>
    <row r="45" spans="1:11" ht="63" hidden="1" x14ac:dyDescent="0.25">
      <c r="A45" s="144">
        <v>996</v>
      </c>
      <c r="B45" s="142"/>
      <c r="C45" s="142"/>
      <c r="D45" s="142"/>
      <c r="E45" s="142"/>
      <c r="F45" s="142"/>
      <c r="G45" s="142"/>
      <c r="H45" s="15" t="s">
        <v>30</v>
      </c>
      <c r="I45" s="47">
        <v>0</v>
      </c>
      <c r="J45" s="47">
        <v>0</v>
      </c>
      <c r="K45" s="48" t="e">
        <f t="shared" si="0"/>
        <v>#DIV/0!</v>
      </c>
    </row>
    <row r="46" spans="1:11" s="42" customFormat="1" ht="31.5" x14ac:dyDescent="0.25">
      <c r="A46" s="143" t="s">
        <v>163</v>
      </c>
      <c r="B46" s="140"/>
      <c r="C46" s="140"/>
      <c r="D46" s="140"/>
      <c r="E46" s="140"/>
      <c r="F46" s="140"/>
      <c r="G46" s="140"/>
      <c r="H46" s="49" t="s">
        <v>31</v>
      </c>
      <c r="I46" s="54">
        <v>1763301</v>
      </c>
      <c r="J46" s="54">
        <v>1763301</v>
      </c>
      <c r="K46" s="17">
        <f t="shared" si="0"/>
        <v>1</v>
      </c>
    </row>
    <row r="47" spans="1:11" s="53" customFormat="1" ht="97.5" customHeight="1" x14ac:dyDescent="0.25">
      <c r="A47" s="145" t="s">
        <v>164</v>
      </c>
      <c r="B47" s="146"/>
      <c r="C47" s="146"/>
      <c r="D47" s="146"/>
      <c r="E47" s="146"/>
      <c r="F47" s="146"/>
      <c r="G47" s="146"/>
      <c r="H47" s="145" t="s">
        <v>32</v>
      </c>
      <c r="I47" s="129">
        <v>263301</v>
      </c>
      <c r="J47" s="129">
        <v>263301</v>
      </c>
      <c r="K47" s="131">
        <f>J47/I47</f>
        <v>1</v>
      </c>
    </row>
    <row r="48" spans="1:11" ht="1.5" customHeight="1" x14ac:dyDescent="0.25">
      <c r="A48" s="145"/>
      <c r="B48" s="146"/>
      <c r="C48" s="146"/>
      <c r="D48" s="146"/>
      <c r="E48" s="146"/>
      <c r="F48" s="146"/>
      <c r="G48" s="146"/>
      <c r="H48" s="145"/>
      <c r="I48" s="130"/>
      <c r="J48" s="130"/>
      <c r="K48" s="132"/>
    </row>
    <row r="49" spans="1:11" ht="93.75" customHeight="1" x14ac:dyDescent="0.25">
      <c r="A49" s="133" t="s">
        <v>166</v>
      </c>
      <c r="B49" s="127"/>
      <c r="C49" s="127"/>
      <c r="D49" s="128"/>
      <c r="E49" s="57"/>
      <c r="F49" s="57"/>
      <c r="G49" s="57"/>
      <c r="H49" s="51" t="s">
        <v>165</v>
      </c>
      <c r="I49" s="58">
        <v>1500000</v>
      </c>
      <c r="J49" s="58">
        <v>1500000</v>
      </c>
      <c r="K49" s="59">
        <f>J49/I49</f>
        <v>1</v>
      </c>
    </row>
    <row r="50" spans="1:11" s="42" customFormat="1" ht="47.25" x14ac:dyDescent="0.25">
      <c r="A50" s="143" t="s">
        <v>167</v>
      </c>
      <c r="B50" s="140"/>
      <c r="C50" s="140"/>
      <c r="D50" s="140"/>
      <c r="E50" s="140"/>
      <c r="F50" s="140"/>
      <c r="G50" s="140"/>
      <c r="H50" s="49" t="s">
        <v>33</v>
      </c>
      <c r="I50" s="54">
        <f>I51</f>
        <v>420833</v>
      </c>
      <c r="J50" s="54">
        <f>J51</f>
        <v>420833</v>
      </c>
      <c r="K50" s="17">
        <f t="shared" si="0"/>
        <v>1</v>
      </c>
    </row>
    <row r="51" spans="1:11" ht="78.75" x14ac:dyDescent="0.25">
      <c r="A51" s="144" t="s">
        <v>168</v>
      </c>
      <c r="B51" s="142"/>
      <c r="C51" s="142"/>
      <c r="D51" s="142"/>
      <c r="E51" s="142"/>
      <c r="F51" s="142"/>
      <c r="G51" s="142"/>
      <c r="H51" s="15" t="s">
        <v>34</v>
      </c>
      <c r="I51" s="47">
        <v>420833</v>
      </c>
      <c r="J51" s="47">
        <v>420833</v>
      </c>
      <c r="K51" s="48">
        <f t="shared" si="0"/>
        <v>1</v>
      </c>
    </row>
    <row r="52" spans="1:11" s="42" customFormat="1" ht="15.75" x14ac:dyDescent="0.25">
      <c r="A52" s="123" t="s">
        <v>169</v>
      </c>
      <c r="B52" s="124"/>
      <c r="C52" s="124"/>
      <c r="D52" s="125"/>
      <c r="E52" s="40"/>
      <c r="F52" s="40"/>
      <c r="G52" s="40"/>
      <c r="H52" s="49" t="s">
        <v>68</v>
      </c>
      <c r="I52" s="54">
        <f>I53+I54</f>
        <v>2941182</v>
      </c>
      <c r="J52" s="54">
        <f>J53+J54</f>
        <v>2941181.55</v>
      </c>
      <c r="K52" s="17">
        <f t="shared" si="0"/>
        <v>0.99999984700028755</v>
      </c>
    </row>
    <row r="53" spans="1:11" ht="15.75" x14ac:dyDescent="0.25">
      <c r="A53" s="126" t="s">
        <v>170</v>
      </c>
      <c r="B53" s="127"/>
      <c r="C53" s="127"/>
      <c r="D53" s="128"/>
      <c r="E53" s="38"/>
      <c r="F53" s="38"/>
      <c r="G53" s="38"/>
      <c r="H53" s="37" t="s">
        <v>172</v>
      </c>
      <c r="I53" s="47">
        <v>75000</v>
      </c>
      <c r="J53" s="47">
        <v>75000</v>
      </c>
      <c r="K53" s="48">
        <f t="shared" si="0"/>
        <v>1</v>
      </c>
    </row>
    <row r="54" spans="1:11" ht="173.25" x14ac:dyDescent="0.25">
      <c r="A54" s="126" t="s">
        <v>171</v>
      </c>
      <c r="B54" s="127"/>
      <c r="C54" s="127"/>
      <c r="D54" s="128"/>
      <c r="E54" s="38"/>
      <c r="F54" s="38"/>
      <c r="G54" s="38"/>
      <c r="H54" s="37" t="s">
        <v>173</v>
      </c>
      <c r="I54" s="47">
        <v>2866182</v>
      </c>
      <c r="J54" s="47">
        <v>2866181.55</v>
      </c>
      <c r="K54" s="48">
        <f t="shared" si="0"/>
        <v>0.99999984299671119</v>
      </c>
    </row>
    <row r="55" spans="1:11" s="42" customFormat="1" ht="15.75" x14ac:dyDescent="0.25">
      <c r="A55" s="143" t="s">
        <v>35</v>
      </c>
      <c r="B55" s="143"/>
      <c r="C55" s="143"/>
      <c r="D55" s="143"/>
      <c r="E55" s="143"/>
      <c r="F55" s="143"/>
      <c r="G55" s="143"/>
      <c r="H55" s="143"/>
      <c r="I55" s="54">
        <f>I13+I41</f>
        <v>21824666</v>
      </c>
      <c r="J55" s="54">
        <f>J13+J41</f>
        <v>24143285.07</v>
      </c>
      <c r="K55" s="17">
        <f t="shared" si="0"/>
        <v>1.1062384675211065</v>
      </c>
    </row>
  </sheetData>
  <mergeCells count="55">
    <mergeCell ref="A37:G37"/>
    <mergeCell ref="A36:G36"/>
    <mergeCell ref="A35:G35"/>
    <mergeCell ref="A23:G25"/>
    <mergeCell ref="A27:G27"/>
    <mergeCell ref="A28:G28"/>
    <mergeCell ref="A42:G42"/>
    <mergeCell ref="A41:G41"/>
    <mergeCell ref="A40:G40"/>
    <mergeCell ref="A39:G39"/>
    <mergeCell ref="A38:G38"/>
    <mergeCell ref="I1:K1"/>
    <mergeCell ref="I2:K2"/>
    <mergeCell ref="I4:K4"/>
    <mergeCell ref="I8:I12"/>
    <mergeCell ref="K8:K12"/>
    <mergeCell ref="J8:J12"/>
    <mergeCell ref="I3:K3"/>
    <mergeCell ref="A55:H55"/>
    <mergeCell ref="H23:H25"/>
    <mergeCell ref="H47:H48"/>
    <mergeCell ref="A51:G51"/>
    <mergeCell ref="A50:G50"/>
    <mergeCell ref="A47:G48"/>
    <mergeCell ref="A46:G46"/>
    <mergeCell ref="A45:G45"/>
    <mergeCell ref="A44:G44"/>
    <mergeCell ref="A29:G29"/>
    <mergeCell ref="A30:G30"/>
    <mergeCell ref="A31:G31"/>
    <mergeCell ref="A26:D26"/>
    <mergeCell ref="A32:G32"/>
    <mergeCell ref="A33:G33"/>
    <mergeCell ref="A34:G34"/>
    <mergeCell ref="K47:K48"/>
    <mergeCell ref="A49:D49"/>
    <mergeCell ref="A8:G12"/>
    <mergeCell ref="A7:K7"/>
    <mergeCell ref="H8:H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43:G43"/>
    <mergeCell ref="A52:D52"/>
    <mergeCell ref="A53:D53"/>
    <mergeCell ref="A54:D54"/>
    <mergeCell ref="I47:I48"/>
    <mergeCell ref="J47:J48"/>
  </mergeCells>
  <pageMargins left="0.7" right="0.7" top="0.75" bottom="0.75" header="0.3" footer="0.3"/>
  <pageSetup paperSize="9" scale="80" fitToHeight="0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opLeftCell="A2" workbookViewId="0">
      <selection activeCell="B5" sqref="B5"/>
    </sheetView>
  </sheetViews>
  <sheetFormatPr defaultRowHeight="15" x14ac:dyDescent="0.25"/>
  <cols>
    <col min="1" max="1" width="11.28515625" customWidth="1"/>
    <col min="2" max="2" width="39.85546875" customWidth="1"/>
    <col min="3" max="3" width="21.42578125" customWidth="1"/>
    <col min="4" max="4" width="24" customWidth="1"/>
    <col min="5" max="5" width="17.85546875" customWidth="1"/>
  </cols>
  <sheetData>
    <row r="1" spans="1:5" ht="15.75" x14ac:dyDescent="0.25">
      <c r="D1" s="120" t="s">
        <v>202</v>
      </c>
      <c r="E1" s="120"/>
    </row>
    <row r="2" spans="1:5" ht="15.75" x14ac:dyDescent="0.25">
      <c r="D2" s="120" t="s">
        <v>199</v>
      </c>
      <c r="E2" s="120"/>
    </row>
    <row r="3" spans="1:5" ht="15.75" x14ac:dyDescent="0.25">
      <c r="D3" s="120" t="s">
        <v>200</v>
      </c>
      <c r="E3" s="122"/>
    </row>
    <row r="4" spans="1:5" ht="15.75" x14ac:dyDescent="0.25">
      <c r="D4" s="120" t="s">
        <v>224</v>
      </c>
      <c r="E4" s="120"/>
    </row>
    <row r="6" spans="1:5" ht="45.75" customHeight="1" thickBot="1" x14ac:dyDescent="0.3">
      <c r="A6" s="155" t="s">
        <v>217</v>
      </c>
      <c r="B6" s="156"/>
      <c r="C6" s="156"/>
      <c r="D6" s="156"/>
      <c r="E6" s="156"/>
    </row>
    <row r="7" spans="1:5" ht="46.5" customHeight="1" x14ac:dyDescent="0.25">
      <c r="A7" s="157" t="s">
        <v>36</v>
      </c>
      <c r="B7" s="157" t="s">
        <v>37</v>
      </c>
      <c r="C7" s="157" t="s">
        <v>61</v>
      </c>
      <c r="D7" s="157" t="s">
        <v>103</v>
      </c>
      <c r="E7" s="157" t="s">
        <v>38</v>
      </c>
    </row>
    <row r="8" spans="1:5" ht="13.5" customHeight="1" thickBot="1" x14ac:dyDescent="0.3">
      <c r="A8" s="158"/>
      <c r="B8" s="158"/>
      <c r="C8" s="107"/>
      <c r="D8" s="158"/>
      <c r="E8" s="158"/>
    </row>
    <row r="9" spans="1:5" ht="63" customHeight="1" x14ac:dyDescent="0.25">
      <c r="A9" s="159" t="s">
        <v>117</v>
      </c>
      <c r="B9" s="161" t="s">
        <v>39</v>
      </c>
      <c r="C9" s="163">
        <f>C11+C12+C13+C14</f>
        <v>11297582</v>
      </c>
      <c r="D9" s="163">
        <f>D11+D12+D13+D14</f>
        <v>11213082.82</v>
      </c>
      <c r="E9" s="165">
        <f>D9/C9</f>
        <v>0.9925205960000999</v>
      </c>
    </row>
    <row r="10" spans="1:5" ht="2.25" customHeight="1" thickBot="1" x14ac:dyDescent="0.3">
      <c r="A10" s="160"/>
      <c r="B10" s="162"/>
      <c r="C10" s="164"/>
      <c r="D10" s="164"/>
      <c r="E10" s="166"/>
    </row>
    <row r="11" spans="1:5" ht="48" thickBot="1" x14ac:dyDescent="0.3">
      <c r="A11" s="29" t="s">
        <v>105</v>
      </c>
      <c r="B11" s="5" t="s">
        <v>40</v>
      </c>
      <c r="C11" s="27">
        <v>593250</v>
      </c>
      <c r="D11" s="27">
        <v>593099.63</v>
      </c>
      <c r="E11" s="35">
        <f>D11/C11</f>
        <v>0.99974653181626638</v>
      </c>
    </row>
    <row r="12" spans="1:5" ht="79.5" thickBot="1" x14ac:dyDescent="0.3">
      <c r="A12" s="29" t="s">
        <v>106</v>
      </c>
      <c r="B12" s="5" t="s">
        <v>41</v>
      </c>
      <c r="C12" s="27">
        <v>7108850</v>
      </c>
      <c r="D12" s="27">
        <v>7063901.5099999998</v>
      </c>
      <c r="E12" s="35">
        <f>D12/C12</f>
        <v>0.99367710811171983</v>
      </c>
    </row>
    <row r="13" spans="1:5" ht="16.5" hidden="1" thickBot="1" x14ac:dyDescent="0.3">
      <c r="A13" s="29" t="s">
        <v>107</v>
      </c>
      <c r="B13" s="5" t="s">
        <v>42</v>
      </c>
      <c r="C13" s="27">
        <v>0</v>
      </c>
      <c r="D13" s="27">
        <v>0</v>
      </c>
      <c r="E13" s="35" t="e">
        <f t="shared" ref="E13:E30" si="0">D13/C13</f>
        <v>#DIV/0!</v>
      </c>
    </row>
    <row r="14" spans="1:5" ht="16.5" thickBot="1" x14ac:dyDescent="0.3">
      <c r="A14" s="29" t="s">
        <v>108</v>
      </c>
      <c r="B14" s="1" t="s">
        <v>43</v>
      </c>
      <c r="C14" s="27">
        <v>3595482</v>
      </c>
      <c r="D14" s="27">
        <v>3556081.68</v>
      </c>
      <c r="E14" s="35">
        <f t="shared" si="0"/>
        <v>0.98904171401775898</v>
      </c>
    </row>
    <row r="15" spans="1:5" ht="16.5" thickBot="1" x14ac:dyDescent="0.3">
      <c r="A15" s="30" t="s">
        <v>118</v>
      </c>
      <c r="B15" s="4" t="s">
        <v>44</v>
      </c>
      <c r="C15" s="41">
        <f>C16</f>
        <v>420833</v>
      </c>
      <c r="D15" s="41">
        <f>D16</f>
        <v>420833</v>
      </c>
      <c r="E15" s="28">
        <f t="shared" si="0"/>
        <v>1</v>
      </c>
    </row>
    <row r="16" spans="1:5" ht="32.25" thickBot="1" x14ac:dyDescent="0.3">
      <c r="A16" s="29" t="s">
        <v>109</v>
      </c>
      <c r="B16" s="1" t="s">
        <v>45</v>
      </c>
      <c r="C16" s="27">
        <v>420833</v>
      </c>
      <c r="D16" s="27">
        <v>420833</v>
      </c>
      <c r="E16" s="35">
        <f t="shared" si="0"/>
        <v>1</v>
      </c>
    </row>
    <row r="17" spans="1:5" ht="32.25" thickBot="1" x14ac:dyDescent="0.3">
      <c r="A17" s="30" t="s">
        <v>119</v>
      </c>
      <c r="B17" s="2" t="s">
        <v>46</v>
      </c>
      <c r="C17" s="41">
        <f>C18</f>
        <v>796000</v>
      </c>
      <c r="D17" s="41">
        <f>D18</f>
        <v>794949</v>
      </c>
      <c r="E17" s="28">
        <f t="shared" si="0"/>
        <v>0.99867964824120603</v>
      </c>
    </row>
    <row r="18" spans="1:5" ht="67.5" customHeight="1" thickBot="1" x14ac:dyDescent="0.3">
      <c r="A18" s="29" t="s">
        <v>110</v>
      </c>
      <c r="B18" s="31" t="s">
        <v>76</v>
      </c>
      <c r="C18" s="27">
        <v>796000</v>
      </c>
      <c r="D18" s="27">
        <v>794949</v>
      </c>
      <c r="E18" s="35">
        <f t="shared" si="0"/>
        <v>0.99867964824120603</v>
      </c>
    </row>
    <row r="19" spans="1:5" ht="24.75" customHeight="1" thickBot="1" x14ac:dyDescent="0.3">
      <c r="A19" s="30" t="s">
        <v>120</v>
      </c>
      <c r="B19" s="2" t="s">
        <v>47</v>
      </c>
      <c r="C19" s="41">
        <f>C20</f>
        <v>277159</v>
      </c>
      <c r="D19" s="41">
        <f>D20</f>
        <v>277159</v>
      </c>
      <c r="E19" s="28">
        <f t="shared" si="0"/>
        <v>1</v>
      </c>
    </row>
    <row r="20" spans="1:5" ht="32.25" thickBot="1" x14ac:dyDescent="0.3">
      <c r="A20" s="29" t="s">
        <v>111</v>
      </c>
      <c r="B20" s="5" t="s">
        <v>48</v>
      </c>
      <c r="C20" s="27">
        <v>277159</v>
      </c>
      <c r="D20" s="27">
        <v>277159</v>
      </c>
      <c r="E20" s="35">
        <f t="shared" si="0"/>
        <v>1</v>
      </c>
    </row>
    <row r="21" spans="1:5" ht="16.5" thickBot="1" x14ac:dyDescent="0.3">
      <c r="A21" s="30" t="s">
        <v>112</v>
      </c>
      <c r="B21" s="2" t="s">
        <v>49</v>
      </c>
      <c r="C21" s="41">
        <f>C22+C23</f>
        <v>11772792</v>
      </c>
      <c r="D21" s="41">
        <f>D22+D23</f>
        <v>10785787.92</v>
      </c>
      <c r="E21" s="28">
        <f t="shared" si="0"/>
        <v>0.91616227654408566</v>
      </c>
    </row>
    <row r="22" spans="1:5" ht="16.5" thickBot="1" x14ac:dyDescent="0.3">
      <c r="A22" s="29" t="s">
        <v>113</v>
      </c>
      <c r="B22" s="5" t="s">
        <v>50</v>
      </c>
      <c r="C22" s="27">
        <v>65200</v>
      </c>
      <c r="D22" s="27">
        <v>62038.29</v>
      </c>
      <c r="E22" s="35">
        <f t="shared" si="0"/>
        <v>0.95150751533742328</v>
      </c>
    </row>
    <row r="23" spans="1:5" ht="16.5" thickBot="1" x14ac:dyDescent="0.3">
      <c r="A23" s="29" t="s">
        <v>114</v>
      </c>
      <c r="B23" s="5" t="s">
        <v>51</v>
      </c>
      <c r="C23" s="27">
        <v>11707592</v>
      </c>
      <c r="D23" s="27">
        <v>10723749.630000001</v>
      </c>
      <c r="E23" s="35">
        <f t="shared" si="0"/>
        <v>0.91596543764080618</v>
      </c>
    </row>
    <row r="24" spans="1:5" ht="16.5" thickBot="1" x14ac:dyDescent="0.3">
      <c r="A24" s="30" t="s">
        <v>121</v>
      </c>
      <c r="B24" s="2" t="s">
        <v>52</v>
      </c>
      <c r="C24" s="41">
        <f>C25</f>
        <v>500000</v>
      </c>
      <c r="D24" s="41">
        <f>D25</f>
        <v>500000</v>
      </c>
      <c r="E24" s="28">
        <f t="shared" si="0"/>
        <v>1</v>
      </c>
    </row>
    <row r="25" spans="1:5" ht="32.25" thickBot="1" x14ac:dyDescent="0.3">
      <c r="A25" s="29" t="s">
        <v>115</v>
      </c>
      <c r="B25" s="5" t="s">
        <v>53</v>
      </c>
      <c r="C25" s="27">
        <v>500000</v>
      </c>
      <c r="D25" s="27">
        <v>500000</v>
      </c>
      <c r="E25" s="35">
        <f t="shared" si="0"/>
        <v>1</v>
      </c>
    </row>
    <row r="26" spans="1:5" ht="16.5" thickBot="1" x14ac:dyDescent="0.3">
      <c r="A26" s="30">
        <v>1000</v>
      </c>
      <c r="B26" s="2" t="s">
        <v>54</v>
      </c>
      <c r="C26" s="41">
        <f>C27</f>
        <v>300500</v>
      </c>
      <c r="D26" s="41">
        <f>D27</f>
        <v>300486</v>
      </c>
      <c r="E26" s="28">
        <f t="shared" si="0"/>
        <v>0.99995341098169721</v>
      </c>
    </row>
    <row r="27" spans="1:5" ht="16.5" thickBot="1" x14ac:dyDescent="0.3">
      <c r="A27" s="29">
        <v>1001</v>
      </c>
      <c r="B27" s="5" t="s">
        <v>55</v>
      </c>
      <c r="C27" s="27">
        <v>300500</v>
      </c>
      <c r="D27" s="27">
        <v>300486</v>
      </c>
      <c r="E27" s="35">
        <f t="shared" si="0"/>
        <v>0.99995341098169721</v>
      </c>
    </row>
    <row r="28" spans="1:5" ht="16.5" thickBot="1" x14ac:dyDescent="0.3">
      <c r="A28" s="30">
        <v>1100</v>
      </c>
      <c r="B28" s="2" t="s">
        <v>56</v>
      </c>
      <c r="C28" s="41">
        <f>C29</f>
        <v>113800</v>
      </c>
      <c r="D28" s="41">
        <f>D29</f>
        <v>113684.05</v>
      </c>
      <c r="E28" s="28">
        <f t="shared" si="0"/>
        <v>0.99898110720562394</v>
      </c>
    </row>
    <row r="29" spans="1:5" ht="48" thickBot="1" x14ac:dyDescent="0.3">
      <c r="A29" s="29">
        <v>1102</v>
      </c>
      <c r="B29" s="5" t="s">
        <v>57</v>
      </c>
      <c r="C29" s="27">
        <v>113800</v>
      </c>
      <c r="D29" s="27">
        <v>113684.05</v>
      </c>
      <c r="E29" s="35">
        <f t="shared" si="0"/>
        <v>0.99898110720562394</v>
      </c>
    </row>
    <row r="30" spans="1:5" s="42" customFormat="1" ht="16.5" thickBot="1" x14ac:dyDescent="0.3">
      <c r="A30" s="153" t="s">
        <v>58</v>
      </c>
      <c r="B30" s="154"/>
      <c r="C30" s="41">
        <f>C9+C15+C17+C19+C21+C24+C26+C28</f>
        <v>25478666</v>
      </c>
      <c r="D30" s="41">
        <f>D9+D15+D17+D19+D21+D24+D26+D28</f>
        <v>24405981.790000003</v>
      </c>
      <c r="E30" s="28">
        <f t="shared" si="0"/>
        <v>0.95789872947037347</v>
      </c>
    </row>
  </sheetData>
  <mergeCells count="16">
    <mergeCell ref="D1:E1"/>
    <mergeCell ref="D2:E2"/>
    <mergeCell ref="D4:E4"/>
    <mergeCell ref="A30:B30"/>
    <mergeCell ref="A6:E6"/>
    <mergeCell ref="A7:A8"/>
    <mergeCell ref="B7:B8"/>
    <mergeCell ref="D7:D8"/>
    <mergeCell ref="E7:E8"/>
    <mergeCell ref="A9:A10"/>
    <mergeCell ref="B9:B10"/>
    <mergeCell ref="C9:C10"/>
    <mergeCell ref="D9:D10"/>
    <mergeCell ref="E9:E10"/>
    <mergeCell ref="C7:C8"/>
    <mergeCell ref="D3:E3"/>
  </mergeCells>
  <pageMargins left="0.7" right="0.7" top="0.75" bottom="0.75" header="0.3" footer="0.3"/>
  <pageSetup paperSize="9" scale="7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workbookViewId="0">
      <selection activeCell="B5" sqref="B5"/>
    </sheetView>
  </sheetViews>
  <sheetFormatPr defaultRowHeight="15" x14ac:dyDescent="0.25"/>
  <cols>
    <col min="1" max="1" width="48.28515625" customWidth="1"/>
    <col min="2" max="3" width="11.5703125" customWidth="1"/>
    <col min="4" max="4" width="14.7109375" customWidth="1"/>
    <col min="6" max="6" width="14.28515625" customWidth="1"/>
    <col min="7" max="7" width="15.28515625" customWidth="1"/>
    <col min="8" max="8" width="12" customWidth="1"/>
  </cols>
  <sheetData>
    <row r="1" spans="1:8" ht="15.75" x14ac:dyDescent="0.25">
      <c r="F1" s="120" t="s">
        <v>203</v>
      </c>
      <c r="G1" s="120"/>
      <c r="H1" s="120"/>
    </row>
    <row r="2" spans="1:8" ht="15.75" x14ac:dyDescent="0.25">
      <c r="F2" s="120" t="s">
        <v>199</v>
      </c>
      <c r="G2" s="120"/>
      <c r="H2" s="120"/>
    </row>
    <row r="3" spans="1:8" ht="15.75" x14ac:dyDescent="0.25">
      <c r="F3" s="120" t="s">
        <v>200</v>
      </c>
      <c r="G3" s="122"/>
      <c r="H3" s="122"/>
    </row>
    <row r="4" spans="1:8" ht="15.75" x14ac:dyDescent="0.25">
      <c r="F4" s="120" t="s">
        <v>224</v>
      </c>
      <c r="G4" s="120"/>
      <c r="H4" s="120"/>
    </row>
    <row r="5" spans="1:8" x14ac:dyDescent="0.25">
      <c r="F5" s="12"/>
      <c r="G5" s="12"/>
      <c r="H5" s="12"/>
    </row>
    <row r="6" spans="1:8" ht="41.25" customHeight="1" thickBot="1" x14ac:dyDescent="0.3">
      <c r="A6" s="116" t="s">
        <v>218</v>
      </c>
      <c r="B6" s="116"/>
      <c r="C6" s="116"/>
      <c r="D6" s="116"/>
      <c r="E6" s="116"/>
      <c r="F6" s="116"/>
      <c r="G6" s="116"/>
      <c r="H6" s="116"/>
    </row>
    <row r="7" spans="1:8" ht="48" thickBot="1" x14ac:dyDescent="0.3">
      <c r="A7" s="22" t="s">
        <v>37</v>
      </c>
      <c r="B7" s="18" t="s">
        <v>104</v>
      </c>
      <c r="C7" s="18" t="s">
        <v>116</v>
      </c>
      <c r="D7" s="18" t="s">
        <v>59</v>
      </c>
      <c r="E7" s="18" t="s">
        <v>60</v>
      </c>
      <c r="F7" s="18" t="s">
        <v>61</v>
      </c>
      <c r="G7" s="18" t="s">
        <v>103</v>
      </c>
      <c r="H7" s="23" t="s">
        <v>38</v>
      </c>
    </row>
    <row r="8" spans="1:8" ht="16.5" thickBot="1" x14ac:dyDescent="0.3">
      <c r="A8" s="6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3">
        <v>8</v>
      </c>
    </row>
    <row r="9" spans="1:8" ht="43.5" customHeight="1" thickBot="1" x14ac:dyDescent="0.3">
      <c r="A9" s="32" t="s">
        <v>62</v>
      </c>
      <c r="B9" s="4">
        <v>996</v>
      </c>
      <c r="C9" s="1"/>
      <c r="D9" s="1"/>
      <c r="E9" s="1"/>
      <c r="F9" s="1"/>
      <c r="G9" s="1"/>
      <c r="H9" s="3"/>
    </row>
    <row r="10" spans="1:8" ht="60" customHeight="1" thickBot="1" x14ac:dyDescent="0.3">
      <c r="A10" s="32" t="s">
        <v>63</v>
      </c>
      <c r="B10" s="1"/>
      <c r="C10" s="19" t="s">
        <v>105</v>
      </c>
      <c r="D10" s="4"/>
      <c r="E10" s="4"/>
      <c r="F10" s="25">
        <f>F11</f>
        <v>593250</v>
      </c>
      <c r="G10" s="25">
        <f>G11</f>
        <v>593099.63</v>
      </c>
      <c r="H10" s="28">
        <f>G10/F10</f>
        <v>0.99974653181626638</v>
      </c>
    </row>
    <row r="11" spans="1:8" ht="45.75" customHeight="1" thickBot="1" x14ac:dyDescent="0.3">
      <c r="A11" s="33" t="s">
        <v>123</v>
      </c>
      <c r="B11" s="1"/>
      <c r="C11" s="19"/>
      <c r="D11" s="1">
        <v>4090000000</v>
      </c>
      <c r="E11" s="1"/>
      <c r="F11" s="26">
        <f>F15</f>
        <v>593250</v>
      </c>
      <c r="G11" s="26">
        <f>G15</f>
        <v>593099.63</v>
      </c>
      <c r="H11" s="35">
        <f t="shared" ref="H11:H13" si="0">G11/F11</f>
        <v>0.99974653181626638</v>
      </c>
    </row>
    <row r="12" spans="1:8" ht="71.25" hidden="1" customHeight="1" thickBot="1" x14ac:dyDescent="0.3">
      <c r="A12" s="33" t="s">
        <v>122</v>
      </c>
      <c r="B12" s="1"/>
      <c r="C12" s="19"/>
      <c r="D12" s="1">
        <v>4090012010</v>
      </c>
      <c r="E12" s="1"/>
      <c r="F12" s="26">
        <v>0</v>
      </c>
      <c r="G12" s="26">
        <v>0</v>
      </c>
      <c r="H12" s="28" t="e">
        <f t="shared" si="0"/>
        <v>#DIV/0!</v>
      </c>
    </row>
    <row r="13" spans="1:8" ht="98.25" customHeight="1" thickBot="1" x14ac:dyDescent="0.3">
      <c r="A13" s="33" t="s">
        <v>124</v>
      </c>
      <c r="B13" s="1"/>
      <c r="C13" s="19"/>
      <c r="D13" s="1">
        <v>4090017260</v>
      </c>
      <c r="E13" s="1"/>
      <c r="F13" s="26">
        <v>75000</v>
      </c>
      <c r="G13" s="26">
        <v>75000</v>
      </c>
      <c r="H13" s="35">
        <f t="shared" si="0"/>
        <v>1</v>
      </c>
    </row>
    <row r="14" spans="1:8" ht="71.25" customHeight="1" thickBot="1" x14ac:dyDescent="0.3">
      <c r="A14" s="33" t="s">
        <v>40</v>
      </c>
      <c r="B14" s="1"/>
      <c r="C14" s="20"/>
      <c r="D14" s="5">
        <v>4090020010</v>
      </c>
      <c r="E14" s="1"/>
      <c r="F14" s="26">
        <v>518250</v>
      </c>
      <c r="G14" s="26">
        <v>518099.63</v>
      </c>
      <c r="H14" s="35">
        <f t="shared" ref="H14:H73" si="1">G14/F14</f>
        <v>0.9997098504582731</v>
      </c>
    </row>
    <row r="15" spans="1:8" ht="24" customHeight="1" thickBot="1" x14ac:dyDescent="0.3">
      <c r="A15" s="33" t="s">
        <v>65</v>
      </c>
      <c r="B15" s="1"/>
      <c r="C15" s="21"/>
      <c r="D15" s="1"/>
      <c r="E15" s="5">
        <v>100</v>
      </c>
      <c r="F15" s="26">
        <f>F12+F13+F14</f>
        <v>593250</v>
      </c>
      <c r="G15" s="26">
        <f>G12+G13+G14</f>
        <v>593099.63</v>
      </c>
      <c r="H15" s="35">
        <f t="shared" si="1"/>
        <v>0.99974653181626638</v>
      </c>
    </row>
    <row r="16" spans="1:8" ht="90" customHeight="1" thickBot="1" x14ac:dyDescent="0.3">
      <c r="A16" s="32" t="s">
        <v>41</v>
      </c>
      <c r="B16" s="1"/>
      <c r="C16" s="19" t="s">
        <v>106</v>
      </c>
      <c r="D16" s="4"/>
      <c r="E16" s="4"/>
      <c r="F16" s="25">
        <f>F18+F19+F21</f>
        <v>7108850</v>
      </c>
      <c r="G16" s="25">
        <f>G18+G19+G21</f>
        <v>7063901.5099999998</v>
      </c>
      <c r="H16" s="28">
        <f t="shared" si="1"/>
        <v>0.99367710811171983</v>
      </c>
    </row>
    <row r="17" spans="1:8" ht="69" customHeight="1" thickBot="1" x14ac:dyDescent="0.3">
      <c r="A17" s="33" t="s">
        <v>64</v>
      </c>
      <c r="B17" s="1"/>
      <c r="C17" s="21"/>
      <c r="D17" s="5">
        <v>4090020020</v>
      </c>
      <c r="E17" s="1"/>
      <c r="F17" s="26">
        <v>6387229</v>
      </c>
      <c r="G17" s="26">
        <v>1344581.12</v>
      </c>
      <c r="H17" s="35">
        <f t="shared" si="1"/>
        <v>0.21051086785834672</v>
      </c>
    </row>
    <row r="18" spans="1:8" ht="36.75" customHeight="1" thickBot="1" x14ac:dyDescent="0.3">
      <c r="A18" s="33" t="s">
        <v>65</v>
      </c>
      <c r="B18" s="1"/>
      <c r="C18" s="21"/>
      <c r="D18" s="1"/>
      <c r="E18" s="5">
        <v>100</v>
      </c>
      <c r="F18" s="26">
        <v>6076879</v>
      </c>
      <c r="G18" s="26">
        <v>6076418.5700000003</v>
      </c>
      <c r="H18" s="35">
        <f t="shared" si="1"/>
        <v>0.99992423248842055</v>
      </c>
    </row>
    <row r="19" spans="1:8" ht="41.25" customHeight="1" thickBot="1" x14ac:dyDescent="0.3">
      <c r="A19" s="33" t="s">
        <v>66</v>
      </c>
      <c r="B19" s="1"/>
      <c r="C19" s="21"/>
      <c r="D19" s="1"/>
      <c r="E19" s="5">
        <v>200</v>
      </c>
      <c r="F19" s="26">
        <v>879950</v>
      </c>
      <c r="G19" s="26">
        <v>835461.94</v>
      </c>
      <c r="H19" s="35">
        <f t="shared" si="1"/>
        <v>0.94944251377919198</v>
      </c>
    </row>
    <row r="20" spans="1:8" ht="52.5" customHeight="1" thickBot="1" x14ac:dyDescent="0.3">
      <c r="A20" s="33" t="s">
        <v>67</v>
      </c>
      <c r="B20" s="1"/>
      <c r="C20" s="21"/>
      <c r="D20" s="1">
        <v>4090029016</v>
      </c>
      <c r="E20" s="5"/>
      <c r="F20" s="26">
        <v>152021</v>
      </c>
      <c r="G20" s="26">
        <v>152021</v>
      </c>
      <c r="H20" s="35">
        <f t="shared" si="1"/>
        <v>1</v>
      </c>
    </row>
    <row r="21" spans="1:8" ht="34.5" customHeight="1" thickBot="1" x14ac:dyDescent="0.3">
      <c r="A21" s="33" t="s">
        <v>68</v>
      </c>
      <c r="B21" s="1"/>
      <c r="C21" s="21"/>
      <c r="D21" s="1"/>
      <c r="E21" s="5">
        <v>500</v>
      </c>
      <c r="F21" s="26">
        <v>152021</v>
      </c>
      <c r="G21" s="26">
        <v>152021</v>
      </c>
      <c r="H21" s="35">
        <f t="shared" si="1"/>
        <v>1</v>
      </c>
    </row>
    <row r="22" spans="1:8" ht="16.5" hidden="1" thickBot="1" x14ac:dyDescent="0.3">
      <c r="A22" s="32" t="s">
        <v>42</v>
      </c>
      <c r="B22" s="4"/>
      <c r="C22" s="20" t="s">
        <v>107</v>
      </c>
      <c r="D22" s="4"/>
      <c r="E22" s="2"/>
      <c r="F22" s="25"/>
      <c r="G22" s="25">
        <v>0</v>
      </c>
      <c r="H22" s="28" t="e">
        <f t="shared" si="1"/>
        <v>#DIV/0!</v>
      </c>
    </row>
    <row r="23" spans="1:8" s="36" customFormat="1" ht="16.5" hidden="1" thickBot="1" x14ac:dyDescent="0.3">
      <c r="A23" s="33" t="s">
        <v>69</v>
      </c>
      <c r="B23" s="1"/>
      <c r="C23" s="21"/>
      <c r="D23" s="1">
        <v>4090020060</v>
      </c>
      <c r="E23" s="5"/>
      <c r="F23" s="26"/>
      <c r="G23" s="26">
        <v>0</v>
      </c>
      <c r="H23" s="35" t="e">
        <f t="shared" si="1"/>
        <v>#DIV/0!</v>
      </c>
    </row>
    <row r="24" spans="1:8" s="36" customFormat="1" ht="16.5" hidden="1" thickBot="1" x14ac:dyDescent="0.3">
      <c r="A24" s="33" t="s">
        <v>70</v>
      </c>
      <c r="B24" s="1"/>
      <c r="C24" s="21"/>
      <c r="D24" s="1"/>
      <c r="E24" s="5">
        <v>200</v>
      </c>
      <c r="F24" s="26"/>
      <c r="G24" s="26">
        <v>0</v>
      </c>
      <c r="H24" s="35" t="e">
        <f t="shared" si="1"/>
        <v>#DIV/0!</v>
      </c>
    </row>
    <row r="25" spans="1:8" ht="31.5" customHeight="1" thickBot="1" x14ac:dyDescent="0.3">
      <c r="A25" s="32" t="s">
        <v>43</v>
      </c>
      <c r="B25" s="1"/>
      <c r="C25" s="20" t="s">
        <v>108</v>
      </c>
      <c r="D25" s="4"/>
      <c r="E25" s="2"/>
      <c r="F25" s="25">
        <f>F27+F29+F31+F32+F35</f>
        <v>3595482</v>
      </c>
      <c r="G25" s="25">
        <f>G27+G29+G31+G32+G35</f>
        <v>3556081.6799999997</v>
      </c>
      <c r="H25" s="28">
        <f t="shared" si="1"/>
        <v>0.98904171401775887</v>
      </c>
    </row>
    <row r="26" spans="1:8" s="36" customFormat="1" ht="54.75" customHeight="1" thickBot="1" x14ac:dyDescent="0.3">
      <c r="A26" s="33" t="s">
        <v>125</v>
      </c>
      <c r="B26" s="1"/>
      <c r="C26" s="21"/>
      <c r="D26" s="21" t="s">
        <v>126</v>
      </c>
      <c r="E26" s="5"/>
      <c r="F26" s="26">
        <f>F27</f>
        <v>345000</v>
      </c>
      <c r="G26" s="26">
        <f>G27</f>
        <v>335167.08</v>
      </c>
      <c r="H26" s="35">
        <f t="shared" si="1"/>
        <v>0.97149878260869571</v>
      </c>
    </row>
    <row r="27" spans="1:8" s="36" customFormat="1" ht="46.5" customHeight="1" thickBot="1" x14ac:dyDescent="0.3">
      <c r="A27" s="33" t="s">
        <v>71</v>
      </c>
      <c r="B27" s="1"/>
      <c r="C27" s="21"/>
      <c r="D27" s="21"/>
      <c r="E27" s="5">
        <v>200</v>
      </c>
      <c r="F27" s="26">
        <v>345000</v>
      </c>
      <c r="G27" s="26">
        <v>335167.08</v>
      </c>
      <c r="H27" s="35">
        <f t="shared" si="1"/>
        <v>0.97149878260869571</v>
      </c>
    </row>
    <row r="28" spans="1:8" s="36" customFormat="1" ht="68.25" customHeight="1" thickBot="1" x14ac:dyDescent="0.3">
      <c r="A28" s="33" t="s">
        <v>128</v>
      </c>
      <c r="B28" s="1"/>
      <c r="C28" s="21"/>
      <c r="D28" s="21" t="s">
        <v>127</v>
      </c>
      <c r="E28" s="5"/>
      <c r="F28" s="26">
        <f>F29</f>
        <v>183000</v>
      </c>
      <c r="G28" s="26">
        <f>G29</f>
        <v>157726.04</v>
      </c>
      <c r="H28" s="35">
        <f t="shared" si="1"/>
        <v>0.86189092896174868</v>
      </c>
    </row>
    <row r="29" spans="1:8" s="36" customFormat="1" ht="37.5" customHeight="1" thickBot="1" x14ac:dyDescent="0.3">
      <c r="A29" s="33" t="s">
        <v>71</v>
      </c>
      <c r="B29" s="1"/>
      <c r="C29" s="21"/>
      <c r="D29" s="1"/>
      <c r="E29" s="5">
        <v>200</v>
      </c>
      <c r="F29" s="26">
        <v>183000</v>
      </c>
      <c r="G29" s="26">
        <v>157726.04</v>
      </c>
      <c r="H29" s="35">
        <f t="shared" si="1"/>
        <v>0.86189092896174868</v>
      </c>
    </row>
    <row r="30" spans="1:8" s="36" customFormat="1" ht="30" customHeight="1" thickBot="1" x14ac:dyDescent="0.3">
      <c r="A30" s="33" t="s">
        <v>43</v>
      </c>
      <c r="B30" s="1"/>
      <c r="C30" s="21"/>
      <c r="D30" s="1">
        <v>4090020230</v>
      </c>
      <c r="E30" s="5"/>
      <c r="F30" s="26">
        <f>F31+F32</f>
        <v>201300</v>
      </c>
      <c r="G30" s="26">
        <f>G31+G32</f>
        <v>197007.01</v>
      </c>
      <c r="H30" s="35">
        <f t="shared" si="1"/>
        <v>0.97867367113760562</v>
      </c>
    </row>
    <row r="31" spans="1:8" s="36" customFormat="1" ht="48.75" customHeight="1" thickBot="1" x14ac:dyDescent="0.3">
      <c r="A31" s="33" t="s">
        <v>71</v>
      </c>
      <c r="B31" s="1"/>
      <c r="C31" s="21"/>
      <c r="D31" s="1"/>
      <c r="E31" s="5">
        <v>200</v>
      </c>
      <c r="F31" s="26">
        <v>75000</v>
      </c>
      <c r="G31" s="26">
        <v>75000</v>
      </c>
      <c r="H31" s="35">
        <f t="shared" si="1"/>
        <v>1</v>
      </c>
    </row>
    <row r="32" spans="1:8" s="36" customFormat="1" ht="38.25" customHeight="1" thickBot="1" x14ac:dyDescent="0.3">
      <c r="A32" s="33" t="s">
        <v>130</v>
      </c>
      <c r="B32" s="1"/>
      <c r="C32" s="21"/>
      <c r="D32" s="1"/>
      <c r="E32" s="5">
        <v>800</v>
      </c>
      <c r="F32" s="26">
        <v>126300</v>
      </c>
      <c r="G32" s="26">
        <v>122007.01</v>
      </c>
      <c r="H32" s="35">
        <f t="shared" si="1"/>
        <v>0.96600958036421214</v>
      </c>
    </row>
    <row r="33" spans="1:8" s="36" customFormat="1" ht="27.75" hidden="1" customHeight="1" thickBot="1" x14ac:dyDescent="0.3">
      <c r="A33" s="33" t="s">
        <v>72</v>
      </c>
      <c r="B33" s="1"/>
      <c r="C33" s="21"/>
      <c r="D33" s="1"/>
      <c r="E33" s="5">
        <v>852</v>
      </c>
      <c r="F33" s="26">
        <v>0</v>
      </c>
      <c r="G33" s="26">
        <v>0</v>
      </c>
      <c r="H33" s="35" t="e">
        <f t="shared" si="1"/>
        <v>#DIV/0!</v>
      </c>
    </row>
    <row r="34" spans="1:8" s="36" customFormat="1" ht="16.5" hidden="1" thickBot="1" x14ac:dyDescent="0.3">
      <c r="A34" s="33" t="s">
        <v>73</v>
      </c>
      <c r="B34" s="1"/>
      <c r="C34" s="21"/>
      <c r="D34" s="1"/>
      <c r="E34" s="5">
        <v>853</v>
      </c>
      <c r="F34" s="26"/>
      <c r="G34" s="26"/>
      <c r="H34" s="35" t="e">
        <f t="shared" si="1"/>
        <v>#DIV/0!</v>
      </c>
    </row>
    <row r="35" spans="1:8" s="36" customFormat="1" ht="75" customHeight="1" thickBot="1" x14ac:dyDescent="0.3">
      <c r="A35" s="33" t="s">
        <v>129</v>
      </c>
      <c r="B35" s="1"/>
      <c r="C35" s="21"/>
      <c r="D35" s="1">
        <v>4090073266</v>
      </c>
      <c r="E35" s="5"/>
      <c r="F35" s="26">
        <v>2866182</v>
      </c>
      <c r="G35" s="26">
        <v>2866181.55</v>
      </c>
      <c r="H35" s="35">
        <f t="shared" si="1"/>
        <v>0.99999984299671119</v>
      </c>
    </row>
    <row r="36" spans="1:8" s="36" customFormat="1" ht="16.5" thickBot="1" x14ac:dyDescent="0.3">
      <c r="A36" s="33" t="s">
        <v>68</v>
      </c>
      <c r="B36" s="1"/>
      <c r="C36" s="21"/>
      <c r="D36" s="1"/>
      <c r="E36" s="5">
        <v>500</v>
      </c>
      <c r="F36" s="26">
        <f>F35</f>
        <v>2866182</v>
      </c>
      <c r="G36" s="26">
        <f>G35</f>
        <v>2866181.55</v>
      </c>
      <c r="H36" s="35">
        <f t="shared" si="1"/>
        <v>0.99999984299671119</v>
      </c>
    </row>
    <row r="37" spans="1:8" ht="32.25" thickBot="1" x14ac:dyDescent="0.3">
      <c r="A37" s="32" t="s">
        <v>45</v>
      </c>
      <c r="B37" s="1"/>
      <c r="C37" s="20" t="s">
        <v>109</v>
      </c>
      <c r="D37" s="4"/>
      <c r="E37" s="2"/>
      <c r="F37" s="25">
        <f>F38</f>
        <v>420833</v>
      </c>
      <c r="G37" s="25">
        <f>G38</f>
        <v>420833</v>
      </c>
      <c r="H37" s="28">
        <f t="shared" si="1"/>
        <v>1</v>
      </c>
    </row>
    <row r="38" spans="1:8" ht="48" thickBot="1" x14ac:dyDescent="0.3">
      <c r="A38" s="33" t="s">
        <v>74</v>
      </c>
      <c r="B38" s="1"/>
      <c r="C38" s="20"/>
      <c r="D38" s="1">
        <v>4090051180</v>
      </c>
      <c r="E38" s="5"/>
      <c r="F38" s="26">
        <v>420833</v>
      </c>
      <c r="G38" s="26">
        <v>420833</v>
      </c>
      <c r="H38" s="35">
        <f t="shared" si="1"/>
        <v>1</v>
      </c>
    </row>
    <row r="39" spans="1:8" ht="16.5" thickBot="1" x14ac:dyDescent="0.3">
      <c r="A39" s="33" t="s">
        <v>65</v>
      </c>
      <c r="B39" s="1"/>
      <c r="C39" s="20"/>
      <c r="D39" s="1"/>
      <c r="E39" s="5">
        <v>100</v>
      </c>
      <c r="F39" s="26">
        <f>F38</f>
        <v>420833</v>
      </c>
      <c r="G39" s="26">
        <f>G38</f>
        <v>420833</v>
      </c>
      <c r="H39" s="35">
        <f t="shared" si="1"/>
        <v>1</v>
      </c>
    </row>
    <row r="40" spans="1:8" ht="32.25" thickBot="1" x14ac:dyDescent="0.3">
      <c r="A40" s="32" t="s">
        <v>75</v>
      </c>
      <c r="B40" s="4"/>
      <c r="C40" s="20" t="s">
        <v>110</v>
      </c>
      <c r="D40" s="4"/>
      <c r="E40" s="2"/>
      <c r="F40" s="25">
        <f>F42</f>
        <v>796000</v>
      </c>
      <c r="G40" s="25">
        <f>G42</f>
        <v>794949</v>
      </c>
      <c r="H40" s="28">
        <f t="shared" si="1"/>
        <v>0.99867964824120603</v>
      </c>
    </row>
    <row r="41" spans="1:8" s="36" customFormat="1" ht="63.75" thickBot="1" x14ac:dyDescent="0.3">
      <c r="A41" s="34" t="s">
        <v>76</v>
      </c>
      <c r="B41" s="1"/>
      <c r="C41" s="21"/>
      <c r="D41" s="1">
        <v>4090020110</v>
      </c>
      <c r="E41" s="5"/>
      <c r="F41" s="26">
        <v>796000</v>
      </c>
      <c r="G41" s="26">
        <v>794949</v>
      </c>
      <c r="H41" s="35">
        <f t="shared" si="1"/>
        <v>0.99867964824120603</v>
      </c>
    </row>
    <row r="42" spans="1:8" s="36" customFormat="1" ht="32.25" thickBot="1" x14ac:dyDescent="0.3">
      <c r="A42" s="33" t="s">
        <v>71</v>
      </c>
      <c r="B42" s="1"/>
      <c r="C42" s="21"/>
      <c r="D42" s="1"/>
      <c r="E42" s="5">
        <v>200</v>
      </c>
      <c r="F42" s="26">
        <f>F41</f>
        <v>796000</v>
      </c>
      <c r="G42" s="26">
        <f>G41</f>
        <v>794949</v>
      </c>
      <c r="H42" s="35">
        <f t="shared" si="1"/>
        <v>0.99867964824120603</v>
      </c>
    </row>
    <row r="43" spans="1:8" ht="32.25" thickBot="1" x14ac:dyDescent="0.3">
      <c r="A43" s="32" t="s">
        <v>48</v>
      </c>
      <c r="B43" s="1"/>
      <c r="C43" s="20" t="s">
        <v>111</v>
      </c>
      <c r="D43" s="4"/>
      <c r="E43" s="2"/>
      <c r="F43" s="25">
        <f>F45+F47</f>
        <v>277159</v>
      </c>
      <c r="G43" s="25">
        <f>G45+G47</f>
        <v>277159</v>
      </c>
      <c r="H43" s="28">
        <f t="shared" si="1"/>
        <v>1</v>
      </c>
    </row>
    <row r="44" spans="1:8" s="36" customFormat="1" ht="48" thickBot="1" x14ac:dyDescent="0.3">
      <c r="A44" s="33" t="s">
        <v>133</v>
      </c>
      <c r="B44" s="1"/>
      <c r="C44" s="21"/>
      <c r="D44" s="21" t="s">
        <v>131</v>
      </c>
      <c r="E44" s="5"/>
      <c r="F44" s="26">
        <v>263301</v>
      </c>
      <c r="G44" s="26">
        <v>263301</v>
      </c>
      <c r="H44" s="35">
        <f t="shared" si="1"/>
        <v>1</v>
      </c>
    </row>
    <row r="45" spans="1:8" s="36" customFormat="1" ht="32.25" thickBot="1" x14ac:dyDescent="0.3">
      <c r="A45" s="33" t="s">
        <v>71</v>
      </c>
      <c r="B45" s="1"/>
      <c r="C45" s="21"/>
      <c r="D45" s="21"/>
      <c r="E45" s="5">
        <v>200</v>
      </c>
      <c r="F45" s="26">
        <v>263301</v>
      </c>
      <c r="G45" s="26">
        <f>G44</f>
        <v>263301</v>
      </c>
      <c r="H45" s="35">
        <f t="shared" si="1"/>
        <v>1</v>
      </c>
    </row>
    <row r="46" spans="1:8" s="36" customFormat="1" ht="48" thickBot="1" x14ac:dyDescent="0.3">
      <c r="A46" s="33" t="s">
        <v>133</v>
      </c>
      <c r="B46" s="1"/>
      <c r="C46" s="21"/>
      <c r="D46" s="21" t="s">
        <v>132</v>
      </c>
      <c r="E46" s="5"/>
      <c r="F46" s="26">
        <v>13858</v>
      </c>
      <c r="G46" s="26">
        <v>13858</v>
      </c>
      <c r="H46" s="35">
        <f t="shared" si="1"/>
        <v>1</v>
      </c>
    </row>
    <row r="47" spans="1:8" s="36" customFormat="1" ht="32.25" thickBot="1" x14ac:dyDescent="0.3">
      <c r="A47" s="33" t="s">
        <v>71</v>
      </c>
      <c r="B47" s="1"/>
      <c r="C47" s="21"/>
      <c r="D47" s="1"/>
      <c r="E47" s="5">
        <v>200</v>
      </c>
      <c r="F47" s="26">
        <f>F46</f>
        <v>13858</v>
      </c>
      <c r="G47" s="26">
        <f>G46</f>
        <v>13858</v>
      </c>
      <c r="H47" s="35">
        <f t="shared" si="1"/>
        <v>1</v>
      </c>
    </row>
    <row r="48" spans="1:8" ht="16.5" thickBot="1" x14ac:dyDescent="0.3">
      <c r="A48" s="32" t="s">
        <v>49</v>
      </c>
      <c r="B48" s="1"/>
      <c r="C48" s="20" t="s">
        <v>112</v>
      </c>
      <c r="D48" s="4"/>
      <c r="E48" s="2"/>
      <c r="F48" s="25">
        <f>F49+F54</f>
        <v>11772792</v>
      </c>
      <c r="G48" s="25">
        <f>G49+G54</f>
        <v>10785787.919999998</v>
      </c>
      <c r="H48" s="28">
        <f t="shared" si="1"/>
        <v>0.91616227654408555</v>
      </c>
    </row>
    <row r="49" spans="1:8" ht="16.5" thickBot="1" x14ac:dyDescent="0.3">
      <c r="A49" s="32" t="s">
        <v>50</v>
      </c>
      <c r="B49" s="1"/>
      <c r="C49" s="20" t="s">
        <v>113</v>
      </c>
      <c r="D49" s="4"/>
      <c r="E49" s="2"/>
      <c r="F49" s="25">
        <f>F51+F53</f>
        <v>65200</v>
      </c>
      <c r="G49" s="25">
        <f>G51+G53</f>
        <v>62038.289999999994</v>
      </c>
      <c r="H49" s="28">
        <f t="shared" si="1"/>
        <v>0.95150751533742317</v>
      </c>
    </row>
    <row r="50" spans="1:8" s="36" customFormat="1" ht="16.5" thickBot="1" x14ac:dyDescent="0.3">
      <c r="A50" s="33" t="s">
        <v>77</v>
      </c>
      <c r="B50" s="1"/>
      <c r="C50" s="21"/>
      <c r="D50" s="1">
        <v>4090020400</v>
      </c>
      <c r="E50" s="5"/>
      <c r="F50" s="26">
        <v>25000</v>
      </c>
      <c r="G50" s="26">
        <v>22764.84</v>
      </c>
      <c r="H50" s="35">
        <f t="shared" si="1"/>
        <v>0.9105936</v>
      </c>
    </row>
    <row r="51" spans="1:8" s="36" customFormat="1" ht="32.25" thickBot="1" x14ac:dyDescent="0.3">
      <c r="A51" s="33" t="s">
        <v>71</v>
      </c>
      <c r="B51" s="1"/>
      <c r="C51" s="21"/>
      <c r="D51" s="1"/>
      <c r="E51" s="5">
        <v>200</v>
      </c>
      <c r="F51" s="26">
        <v>25000</v>
      </c>
      <c r="G51" s="26">
        <f>G50</f>
        <v>22764.84</v>
      </c>
      <c r="H51" s="35">
        <f t="shared" si="1"/>
        <v>0.9105936</v>
      </c>
    </row>
    <row r="52" spans="1:8" s="36" customFormat="1" ht="16.5" thickBot="1" x14ac:dyDescent="0.3">
      <c r="A52" s="33" t="s">
        <v>77</v>
      </c>
      <c r="B52" s="1"/>
      <c r="C52" s="21"/>
      <c r="D52" s="1">
        <v>4090020401</v>
      </c>
      <c r="E52" s="5"/>
      <c r="F52" s="26">
        <v>40200</v>
      </c>
      <c r="G52" s="26">
        <v>39273.449999999997</v>
      </c>
      <c r="H52" s="35">
        <f t="shared" si="1"/>
        <v>0.97695149253731339</v>
      </c>
    </row>
    <row r="53" spans="1:8" s="36" customFormat="1" ht="32.25" thickBot="1" x14ac:dyDescent="0.3">
      <c r="A53" s="33" t="s">
        <v>71</v>
      </c>
      <c r="B53" s="1"/>
      <c r="C53" s="21"/>
      <c r="D53" s="1"/>
      <c r="E53" s="5">
        <v>200</v>
      </c>
      <c r="F53" s="26">
        <f>F52</f>
        <v>40200</v>
      </c>
      <c r="G53" s="26">
        <f>G52</f>
        <v>39273.449999999997</v>
      </c>
      <c r="H53" s="35">
        <f t="shared" si="1"/>
        <v>0.97695149253731339</v>
      </c>
    </row>
    <row r="54" spans="1:8" ht="16.5" thickBot="1" x14ac:dyDescent="0.3">
      <c r="A54" s="32" t="s">
        <v>51</v>
      </c>
      <c r="B54" s="1"/>
      <c r="C54" s="19" t="s">
        <v>114</v>
      </c>
      <c r="D54" s="4"/>
      <c r="E54" s="1"/>
      <c r="F54" s="25">
        <f>F56+F58+F60+F63</f>
        <v>11707592</v>
      </c>
      <c r="G54" s="25">
        <f>G56+G58+G60+G63</f>
        <v>10723749.629999999</v>
      </c>
      <c r="H54" s="28">
        <f t="shared" si="1"/>
        <v>0.91596543764080596</v>
      </c>
    </row>
    <row r="55" spans="1:8" s="36" customFormat="1" ht="16.5" thickBot="1" x14ac:dyDescent="0.3">
      <c r="A55" s="33" t="s">
        <v>78</v>
      </c>
      <c r="B55" s="1"/>
      <c r="C55" s="21"/>
      <c r="D55" s="5">
        <v>4090020500</v>
      </c>
      <c r="E55" s="1"/>
      <c r="F55" s="26">
        <v>4364000</v>
      </c>
      <c r="G55" s="26">
        <v>3835289.6000000001</v>
      </c>
      <c r="H55" s="35">
        <f t="shared" si="1"/>
        <v>0.87884729605866185</v>
      </c>
    </row>
    <row r="56" spans="1:8" s="36" customFormat="1" ht="32.25" thickBot="1" x14ac:dyDescent="0.3">
      <c r="A56" s="33" t="s">
        <v>71</v>
      </c>
      <c r="B56" s="1"/>
      <c r="C56" s="21"/>
      <c r="D56" s="5"/>
      <c r="E56" s="1">
        <v>200</v>
      </c>
      <c r="F56" s="26">
        <f>F55</f>
        <v>4364000</v>
      </c>
      <c r="G56" s="26">
        <f>G55</f>
        <v>3835289.6000000001</v>
      </c>
      <c r="H56" s="35">
        <f t="shared" si="1"/>
        <v>0.87884729605866185</v>
      </c>
    </row>
    <row r="57" spans="1:8" s="36" customFormat="1" ht="16.5" thickBot="1" x14ac:dyDescent="0.3">
      <c r="A57" s="33" t="s">
        <v>79</v>
      </c>
      <c r="B57" s="1"/>
      <c r="C57" s="21"/>
      <c r="D57" s="5">
        <v>4090020510</v>
      </c>
      <c r="E57" s="1"/>
      <c r="F57" s="26">
        <v>741700</v>
      </c>
      <c r="G57" s="26">
        <v>472705.5</v>
      </c>
      <c r="H57" s="35">
        <f t="shared" si="1"/>
        <v>0.63732708642308211</v>
      </c>
    </row>
    <row r="58" spans="1:8" s="36" customFormat="1" ht="32.25" thickBot="1" x14ac:dyDescent="0.3">
      <c r="A58" s="33" t="s">
        <v>71</v>
      </c>
      <c r="B58" s="1"/>
      <c r="C58" s="21"/>
      <c r="D58" s="5"/>
      <c r="E58" s="1">
        <v>200</v>
      </c>
      <c r="F58" s="26">
        <f>F57</f>
        <v>741700</v>
      </c>
      <c r="G58" s="26">
        <f>G57</f>
        <v>472705.5</v>
      </c>
      <c r="H58" s="35">
        <f t="shared" si="1"/>
        <v>0.63732708642308211</v>
      </c>
    </row>
    <row r="59" spans="1:8" s="36" customFormat="1" ht="32.25" thickBot="1" x14ac:dyDescent="0.3">
      <c r="A59" s="33" t="s">
        <v>80</v>
      </c>
      <c r="B59" s="1"/>
      <c r="C59" s="21"/>
      <c r="D59" s="1">
        <v>4090020530</v>
      </c>
      <c r="E59" s="5"/>
      <c r="F59" s="26">
        <v>4901892</v>
      </c>
      <c r="G59" s="26">
        <v>4719670.53</v>
      </c>
      <c r="H59" s="35">
        <f t="shared" si="1"/>
        <v>0.96282629849862056</v>
      </c>
    </row>
    <row r="60" spans="1:8" s="36" customFormat="1" ht="32.25" thickBot="1" x14ac:dyDescent="0.3">
      <c r="A60" s="33" t="s">
        <v>71</v>
      </c>
      <c r="B60" s="1"/>
      <c r="C60" s="21"/>
      <c r="D60" s="1"/>
      <c r="E60" s="5">
        <v>200</v>
      </c>
      <c r="F60" s="26">
        <f>F59</f>
        <v>4901892</v>
      </c>
      <c r="G60" s="26">
        <f>G59</f>
        <v>4719670.53</v>
      </c>
      <c r="H60" s="35">
        <f t="shared" si="1"/>
        <v>0.96282629849862056</v>
      </c>
    </row>
    <row r="61" spans="1:8" s="36" customFormat="1" ht="32.25" thickBot="1" x14ac:dyDescent="0.3">
      <c r="A61" s="33" t="s">
        <v>81</v>
      </c>
      <c r="B61" s="1"/>
      <c r="C61" s="21"/>
      <c r="D61" s="1">
        <v>1000225350</v>
      </c>
      <c r="E61" s="5"/>
      <c r="F61" s="26">
        <v>200000</v>
      </c>
      <c r="G61" s="27">
        <v>196084</v>
      </c>
      <c r="H61" s="35">
        <f t="shared" si="1"/>
        <v>0.98041999999999996</v>
      </c>
    </row>
    <row r="62" spans="1:8" s="36" customFormat="1" ht="32.25" thickBot="1" x14ac:dyDescent="0.3">
      <c r="A62" s="33" t="s">
        <v>81</v>
      </c>
      <c r="B62" s="1"/>
      <c r="C62" s="21"/>
      <c r="D62" s="1">
        <v>1000275350</v>
      </c>
      <c r="E62" s="5"/>
      <c r="F62" s="26">
        <v>1500000</v>
      </c>
      <c r="G62" s="27">
        <v>1500000</v>
      </c>
      <c r="H62" s="35">
        <f t="shared" si="1"/>
        <v>1</v>
      </c>
    </row>
    <row r="63" spans="1:8" s="36" customFormat="1" ht="32.25" thickBot="1" x14ac:dyDescent="0.3">
      <c r="A63" s="33" t="s">
        <v>71</v>
      </c>
      <c r="B63" s="1"/>
      <c r="C63" s="21"/>
      <c r="D63" s="1"/>
      <c r="E63" s="5">
        <v>200</v>
      </c>
      <c r="F63" s="26">
        <f>F61+F62</f>
        <v>1700000</v>
      </c>
      <c r="G63" s="26">
        <f>G61+G62</f>
        <v>1696084</v>
      </c>
      <c r="H63" s="35">
        <f t="shared" si="1"/>
        <v>0.9976964705882353</v>
      </c>
    </row>
    <row r="64" spans="1:8" ht="16.5" thickBot="1" x14ac:dyDescent="0.3">
      <c r="A64" s="32" t="s">
        <v>52</v>
      </c>
      <c r="B64" s="4"/>
      <c r="C64" s="20" t="s">
        <v>115</v>
      </c>
      <c r="D64" s="1"/>
      <c r="E64" s="2"/>
      <c r="F64" s="25">
        <f>F65</f>
        <v>500000</v>
      </c>
      <c r="G64" s="25">
        <f>G65</f>
        <v>500000</v>
      </c>
      <c r="H64" s="28">
        <f t="shared" si="1"/>
        <v>1</v>
      </c>
    </row>
    <row r="65" spans="1:8" s="36" customFormat="1" ht="48" thickBot="1" x14ac:dyDescent="0.3">
      <c r="A65" s="33" t="s">
        <v>136</v>
      </c>
      <c r="B65" s="1"/>
      <c r="C65" s="21"/>
      <c r="D65" s="21" t="s">
        <v>134</v>
      </c>
      <c r="E65" s="5"/>
      <c r="F65" s="26">
        <v>500000</v>
      </c>
      <c r="G65" s="26">
        <v>500000</v>
      </c>
      <c r="H65" s="35">
        <f t="shared" si="1"/>
        <v>1</v>
      </c>
    </row>
    <row r="66" spans="1:8" s="36" customFormat="1" ht="16.5" thickBot="1" x14ac:dyDescent="0.3">
      <c r="A66" s="33" t="s">
        <v>68</v>
      </c>
      <c r="B66" s="1"/>
      <c r="C66" s="21"/>
      <c r="D66" s="1"/>
      <c r="E66" s="5">
        <v>500</v>
      </c>
      <c r="F66" s="26">
        <v>500000</v>
      </c>
      <c r="G66" s="26">
        <v>500000</v>
      </c>
      <c r="H66" s="35">
        <f t="shared" si="1"/>
        <v>1</v>
      </c>
    </row>
    <row r="67" spans="1:8" ht="16.5" thickBot="1" x14ac:dyDescent="0.3">
      <c r="A67" s="32" t="s">
        <v>82</v>
      </c>
      <c r="B67" s="4"/>
      <c r="C67" s="20">
        <v>1001</v>
      </c>
      <c r="D67" s="4"/>
      <c r="E67" s="2"/>
      <c r="F67" s="25">
        <f>F68</f>
        <v>300500</v>
      </c>
      <c r="G67" s="25">
        <f>G68</f>
        <v>300486</v>
      </c>
      <c r="H67" s="28">
        <f t="shared" si="1"/>
        <v>0.99995341098169721</v>
      </c>
    </row>
    <row r="68" spans="1:8" s="36" customFormat="1" ht="32.25" thickBot="1" x14ac:dyDescent="0.3">
      <c r="A68" s="33" t="s">
        <v>83</v>
      </c>
      <c r="B68" s="1"/>
      <c r="C68" s="21"/>
      <c r="D68" s="1">
        <v>4090020710</v>
      </c>
      <c r="E68" s="5"/>
      <c r="F68" s="26">
        <v>300500</v>
      </c>
      <c r="G68" s="26">
        <v>300486</v>
      </c>
      <c r="H68" s="35">
        <f t="shared" si="1"/>
        <v>0.99995341098169721</v>
      </c>
    </row>
    <row r="69" spans="1:8" s="36" customFormat="1" ht="16.5" thickBot="1" x14ac:dyDescent="0.3">
      <c r="A69" s="33" t="s">
        <v>84</v>
      </c>
      <c r="B69" s="1"/>
      <c r="C69" s="21"/>
      <c r="D69" s="1"/>
      <c r="E69" s="5">
        <v>300</v>
      </c>
      <c r="F69" s="26">
        <f>F68</f>
        <v>300500</v>
      </c>
      <c r="G69" s="26">
        <f>G68</f>
        <v>300486</v>
      </c>
      <c r="H69" s="35">
        <f t="shared" si="1"/>
        <v>0.99995341098169721</v>
      </c>
    </row>
    <row r="70" spans="1:8" ht="16.5" thickBot="1" x14ac:dyDescent="0.3">
      <c r="A70" s="32" t="s">
        <v>56</v>
      </c>
      <c r="B70" s="4"/>
      <c r="C70" s="20">
        <v>1102</v>
      </c>
      <c r="D70" s="4"/>
      <c r="E70" s="2"/>
      <c r="F70" s="25">
        <f>F71</f>
        <v>113800</v>
      </c>
      <c r="G70" s="25">
        <f>G71</f>
        <v>113684.05</v>
      </c>
      <c r="H70" s="28">
        <f t="shared" si="1"/>
        <v>0.99898110720562394</v>
      </c>
    </row>
    <row r="71" spans="1:8" s="36" customFormat="1" ht="48" thickBot="1" x14ac:dyDescent="0.3">
      <c r="A71" s="33" t="s">
        <v>137</v>
      </c>
      <c r="B71" s="1"/>
      <c r="C71" s="21"/>
      <c r="D71" s="21" t="s">
        <v>135</v>
      </c>
      <c r="E71" s="5"/>
      <c r="F71" s="26">
        <v>113800</v>
      </c>
      <c r="G71" s="26">
        <v>113684.05</v>
      </c>
      <c r="H71" s="35">
        <f t="shared" si="1"/>
        <v>0.99898110720562394</v>
      </c>
    </row>
    <row r="72" spans="1:8" s="36" customFormat="1" ht="32.25" thickBot="1" x14ac:dyDescent="0.3">
      <c r="A72" s="33" t="s">
        <v>71</v>
      </c>
      <c r="B72" s="1"/>
      <c r="C72" s="21"/>
      <c r="D72" s="5"/>
      <c r="E72" s="1">
        <v>200</v>
      </c>
      <c r="F72" s="26">
        <f>F71</f>
        <v>113800</v>
      </c>
      <c r="G72" s="26">
        <f>G71</f>
        <v>113684.05</v>
      </c>
      <c r="H72" s="35">
        <f t="shared" si="1"/>
        <v>0.99898110720562394</v>
      </c>
    </row>
    <row r="73" spans="1:8" ht="16.5" thickBot="1" x14ac:dyDescent="0.3">
      <c r="A73" s="153" t="s">
        <v>85</v>
      </c>
      <c r="B73" s="167"/>
      <c r="C73" s="167"/>
      <c r="D73" s="167"/>
      <c r="E73" s="154"/>
      <c r="F73" s="25">
        <f>F10+F16+F22+F25+F37+F40+F43+F48+F64+F67+F70</f>
        <v>25478666</v>
      </c>
      <c r="G73" s="25">
        <f>G10+G16+G22+G25+G37+G40+G43+G48+G64+G67+G70</f>
        <v>24405981.789999999</v>
      </c>
      <c r="H73" s="28">
        <f t="shared" si="1"/>
        <v>0.95789872947037336</v>
      </c>
    </row>
    <row r="74" spans="1:8" x14ac:dyDescent="0.25">
      <c r="F74" s="24"/>
    </row>
    <row r="75" spans="1:8" x14ac:dyDescent="0.25">
      <c r="F75" s="24"/>
    </row>
  </sheetData>
  <mergeCells count="6">
    <mergeCell ref="A73:E73"/>
    <mergeCell ref="A6:H6"/>
    <mergeCell ref="F1:H1"/>
    <mergeCell ref="F2:H2"/>
    <mergeCell ref="F4:H4"/>
    <mergeCell ref="F3:H3"/>
  </mergeCells>
  <pageMargins left="0.7" right="0.7" top="0.75" bottom="0.75" header="0.3" footer="0.3"/>
  <pageSetup paperSize="9" scale="63" fitToHeight="0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workbookViewId="0">
      <selection activeCell="B4" sqref="B4"/>
    </sheetView>
  </sheetViews>
  <sheetFormatPr defaultRowHeight="15" x14ac:dyDescent="0.25"/>
  <cols>
    <col min="1" max="1" width="5" customWidth="1"/>
    <col min="2" max="2" width="51.28515625" customWidth="1"/>
    <col min="3" max="3" width="16.42578125" customWidth="1"/>
    <col min="4" max="4" width="14.28515625" customWidth="1"/>
    <col min="5" max="5" width="12.7109375" customWidth="1"/>
    <col min="6" max="6" width="13.7109375" customWidth="1"/>
  </cols>
  <sheetData>
    <row r="1" spans="1:6" ht="15.75" x14ac:dyDescent="0.25">
      <c r="D1" s="120" t="s">
        <v>204</v>
      </c>
      <c r="E1" s="120"/>
      <c r="F1" s="120"/>
    </row>
    <row r="2" spans="1:6" ht="15.75" x14ac:dyDescent="0.25">
      <c r="D2" s="120" t="s">
        <v>199</v>
      </c>
      <c r="E2" s="120"/>
      <c r="F2" s="120"/>
    </row>
    <row r="3" spans="1:6" ht="15.75" x14ac:dyDescent="0.25">
      <c r="D3" s="120" t="s">
        <v>200</v>
      </c>
      <c r="E3" s="122"/>
      <c r="F3" s="122"/>
    </row>
    <row r="4" spans="1:6" ht="15.75" x14ac:dyDescent="0.25">
      <c r="D4" s="120" t="s">
        <v>224</v>
      </c>
      <c r="E4" s="120"/>
      <c r="F4" s="120"/>
    </row>
    <row r="5" spans="1:6" x14ac:dyDescent="0.25">
      <c r="D5" s="68"/>
      <c r="E5" s="68"/>
      <c r="F5" s="68"/>
    </row>
    <row r="6" spans="1:6" ht="15.75" x14ac:dyDescent="0.25">
      <c r="B6" s="176" t="s">
        <v>219</v>
      </c>
      <c r="C6" s="176"/>
      <c r="D6" s="176"/>
      <c r="E6" s="176"/>
      <c r="F6" s="176"/>
    </row>
    <row r="8" spans="1:6" ht="47.25" x14ac:dyDescent="0.25">
      <c r="A8" s="61" t="s">
        <v>178</v>
      </c>
      <c r="B8" s="62" t="s">
        <v>37</v>
      </c>
      <c r="C8" s="62" t="s">
        <v>174</v>
      </c>
      <c r="D8" s="62" t="s">
        <v>179</v>
      </c>
      <c r="E8" s="62" t="s">
        <v>180</v>
      </c>
      <c r="F8" s="62" t="s">
        <v>38</v>
      </c>
    </row>
    <row r="9" spans="1:6" ht="47.25" customHeight="1" x14ac:dyDescent="0.25">
      <c r="A9" s="168">
        <v>1</v>
      </c>
      <c r="B9" s="169" t="s">
        <v>181</v>
      </c>
      <c r="C9" s="170" t="s">
        <v>186</v>
      </c>
      <c r="D9" s="172">
        <v>345000</v>
      </c>
      <c r="E9" s="172">
        <v>335167.08</v>
      </c>
      <c r="F9" s="174">
        <f>E9/D9</f>
        <v>0.97149878260869571</v>
      </c>
    </row>
    <row r="10" spans="1:6" hidden="1" x14ac:dyDescent="0.25">
      <c r="A10" s="168"/>
      <c r="B10" s="169"/>
      <c r="C10" s="171"/>
      <c r="D10" s="173"/>
      <c r="E10" s="173"/>
      <c r="F10" s="175"/>
    </row>
    <row r="11" spans="1:6" ht="46.5" customHeight="1" x14ac:dyDescent="0.25">
      <c r="A11" s="168">
        <v>2</v>
      </c>
      <c r="B11" s="169" t="s">
        <v>182</v>
      </c>
      <c r="C11" s="64" t="s">
        <v>187</v>
      </c>
      <c r="D11" s="65">
        <v>183000</v>
      </c>
      <c r="E11" s="65">
        <v>157726.04</v>
      </c>
      <c r="F11" s="66">
        <f>E11/D11</f>
        <v>0.86189092896174868</v>
      </c>
    </row>
    <row r="12" spans="1:6" ht="15.75" hidden="1" x14ac:dyDescent="0.25">
      <c r="A12" s="168"/>
      <c r="B12" s="169"/>
      <c r="C12" s="64">
        <v>6.9</v>
      </c>
      <c r="D12" s="65">
        <v>261000</v>
      </c>
      <c r="E12" s="65">
        <v>120000</v>
      </c>
      <c r="F12" s="66">
        <v>120000</v>
      </c>
    </row>
    <row r="13" spans="1:6" ht="39.75" customHeight="1" x14ac:dyDescent="0.25">
      <c r="A13" s="168">
        <v>3</v>
      </c>
      <c r="B13" s="169" t="s">
        <v>183</v>
      </c>
      <c r="C13" s="64" t="s">
        <v>188</v>
      </c>
      <c r="D13" s="65">
        <v>500000</v>
      </c>
      <c r="E13" s="65">
        <v>500000</v>
      </c>
      <c r="F13" s="66">
        <f>E13/D13</f>
        <v>1</v>
      </c>
    </row>
    <row r="14" spans="1:6" ht="15.75" hidden="1" x14ac:dyDescent="0.25">
      <c r="A14" s="168"/>
      <c r="B14" s="169"/>
      <c r="C14" s="64">
        <v>7.9</v>
      </c>
      <c r="D14" s="65">
        <v>200000</v>
      </c>
      <c r="E14" s="65">
        <v>50000</v>
      </c>
      <c r="F14" s="66">
        <f t="shared" ref="F14:F15" si="0">E14/D14</f>
        <v>0.25</v>
      </c>
    </row>
    <row r="15" spans="1:6" ht="48.75" customHeight="1" x14ac:dyDescent="0.25">
      <c r="A15" s="168">
        <v>4</v>
      </c>
      <c r="B15" s="169" t="s">
        <v>184</v>
      </c>
      <c r="C15" s="64" t="s">
        <v>175</v>
      </c>
      <c r="D15" s="65">
        <v>113800</v>
      </c>
      <c r="E15" s="65">
        <v>113684.05</v>
      </c>
      <c r="F15" s="66">
        <f t="shared" si="0"/>
        <v>0.99898110720562394</v>
      </c>
    </row>
    <row r="16" spans="1:6" ht="15.75" hidden="1" x14ac:dyDescent="0.25">
      <c r="A16" s="168"/>
      <c r="B16" s="169"/>
      <c r="C16" s="64">
        <v>8.9</v>
      </c>
      <c r="D16" s="65">
        <v>100000</v>
      </c>
      <c r="E16" s="65">
        <v>50000</v>
      </c>
      <c r="F16" s="66">
        <v>50000</v>
      </c>
    </row>
    <row r="17" spans="1:6" ht="3.75" customHeight="1" x14ac:dyDescent="0.25">
      <c r="A17" s="168">
        <v>5</v>
      </c>
      <c r="B17" s="169" t="s">
        <v>185</v>
      </c>
      <c r="C17" s="170" t="s">
        <v>176</v>
      </c>
      <c r="D17" s="172">
        <v>277159</v>
      </c>
      <c r="E17" s="172">
        <v>277159</v>
      </c>
      <c r="F17" s="174">
        <f>E17/D17</f>
        <v>1</v>
      </c>
    </row>
    <row r="18" spans="1:6" ht="42" customHeight="1" x14ac:dyDescent="0.25">
      <c r="A18" s="168"/>
      <c r="B18" s="169"/>
      <c r="C18" s="171"/>
      <c r="D18" s="173"/>
      <c r="E18" s="173"/>
      <c r="F18" s="175"/>
    </row>
    <row r="19" spans="1:6" ht="42" customHeight="1" x14ac:dyDescent="0.25">
      <c r="A19" s="61">
        <v>6</v>
      </c>
      <c r="B19" s="67" t="s">
        <v>81</v>
      </c>
      <c r="C19" s="64" t="s">
        <v>189</v>
      </c>
      <c r="D19" s="65">
        <v>1700000</v>
      </c>
      <c r="E19" s="65">
        <v>1696084</v>
      </c>
      <c r="F19" s="66">
        <f>E19/D19</f>
        <v>0.9976964705882353</v>
      </c>
    </row>
    <row r="20" spans="1:6" s="42" customFormat="1" ht="15" customHeight="1" x14ac:dyDescent="0.25">
      <c r="A20" s="69"/>
      <c r="B20" s="63" t="s">
        <v>177</v>
      </c>
      <c r="C20" s="70"/>
      <c r="D20" s="71">
        <f>D9+D11+D13+D15+D17+D19</f>
        <v>3118959</v>
      </c>
      <c r="E20" s="71">
        <f>E9+E11+E13+E15+E17+E19</f>
        <v>3079820.17</v>
      </c>
      <c r="F20" s="72">
        <f>E20/D20</f>
        <v>0.98745131628854366</v>
      </c>
    </row>
  </sheetData>
  <mergeCells count="23">
    <mergeCell ref="D3:F3"/>
    <mergeCell ref="F9:F10"/>
    <mergeCell ref="B6:F6"/>
    <mergeCell ref="C17:C18"/>
    <mergeCell ref="D17:D18"/>
    <mergeCell ref="E17:E18"/>
    <mergeCell ref="F17:F18"/>
    <mergeCell ref="A15:A16"/>
    <mergeCell ref="B15:B16"/>
    <mergeCell ref="A17:A18"/>
    <mergeCell ref="B17:B18"/>
    <mergeCell ref="D1:F1"/>
    <mergeCell ref="D2:F2"/>
    <mergeCell ref="D4:F4"/>
    <mergeCell ref="C9:C10"/>
    <mergeCell ref="D9:D10"/>
    <mergeCell ref="E9:E10"/>
    <mergeCell ref="A9:A10"/>
    <mergeCell ref="B9:B10"/>
    <mergeCell ref="A11:A12"/>
    <mergeCell ref="B11:B12"/>
    <mergeCell ref="A13:A14"/>
    <mergeCell ref="B13:B14"/>
  </mergeCells>
  <pageMargins left="0.7" right="0.7" top="0.75" bottom="0.75" header="0.3" footer="0.3"/>
  <pageSetup paperSize="9" scale="77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A19" sqref="A19"/>
    </sheetView>
  </sheetViews>
  <sheetFormatPr defaultColWidth="8" defaultRowHeight="15.75" x14ac:dyDescent="0.25"/>
  <cols>
    <col min="1" max="1" width="31.5703125" style="73" customWidth="1"/>
    <col min="2" max="2" width="42.5703125" style="73" customWidth="1"/>
    <col min="3" max="3" width="15.85546875" style="74" customWidth="1"/>
    <col min="4" max="4" width="7.140625" style="74" customWidth="1"/>
    <col min="5" max="5" width="14.7109375" style="73" customWidth="1"/>
    <col min="6" max="16384" width="8" style="73"/>
  </cols>
  <sheetData>
    <row r="1" spans="1:4" x14ac:dyDescent="0.25">
      <c r="A1" s="77"/>
      <c r="B1" s="77"/>
      <c r="C1" s="185" t="s">
        <v>209</v>
      </c>
      <c r="D1" s="186"/>
    </row>
    <row r="2" spans="1:4" x14ac:dyDescent="0.25">
      <c r="A2" s="77"/>
      <c r="B2" s="187" t="s">
        <v>199</v>
      </c>
      <c r="C2" s="120"/>
      <c r="D2" s="120"/>
    </row>
    <row r="3" spans="1:4" x14ac:dyDescent="0.25">
      <c r="A3" s="77"/>
      <c r="B3" s="187" t="s">
        <v>200</v>
      </c>
      <c r="C3" s="120"/>
      <c r="D3" s="120"/>
    </row>
    <row r="4" spans="1:4" x14ac:dyDescent="0.25">
      <c r="A4" s="77"/>
      <c r="B4" s="187" t="s">
        <v>223</v>
      </c>
      <c r="C4" s="120"/>
      <c r="D4" s="120"/>
    </row>
    <row r="5" spans="1:4" x14ac:dyDescent="0.25">
      <c r="A5" s="79"/>
      <c r="B5" s="77"/>
      <c r="C5" s="78"/>
      <c r="D5" s="78"/>
    </row>
    <row r="6" spans="1:4" x14ac:dyDescent="0.25">
      <c r="A6" s="177" t="s">
        <v>220</v>
      </c>
      <c r="B6" s="178"/>
      <c r="C6" s="178"/>
      <c r="D6" s="179"/>
    </row>
    <row r="7" spans="1:4" ht="15.75" customHeight="1" x14ac:dyDescent="0.25">
      <c r="A7" s="180"/>
      <c r="B7" s="181"/>
      <c r="C7" s="181"/>
      <c r="D7" s="182"/>
    </row>
    <row r="8" spans="1:4" ht="25.5" customHeight="1" x14ac:dyDescent="0.25">
      <c r="A8" s="180"/>
      <c r="B8" s="181"/>
      <c r="C8" s="181"/>
      <c r="D8" s="183"/>
    </row>
    <row r="9" spans="1:4" ht="31.5" x14ac:dyDescent="0.25">
      <c r="A9" s="80" t="s">
        <v>36</v>
      </c>
      <c r="B9" s="80" t="s">
        <v>37</v>
      </c>
      <c r="C9" s="81" t="s">
        <v>180</v>
      </c>
      <c r="D9" s="82"/>
    </row>
    <row r="10" spans="1:4" ht="31.5" x14ac:dyDescent="0.25">
      <c r="A10" s="83" t="s">
        <v>206</v>
      </c>
      <c r="B10" s="84" t="s">
        <v>190</v>
      </c>
      <c r="C10" s="85">
        <f>C12-C11</f>
        <v>262696.71999999881</v>
      </c>
      <c r="D10" s="86"/>
    </row>
    <row r="11" spans="1:4" ht="31.5" x14ac:dyDescent="0.25">
      <c r="A11" s="80" t="s">
        <v>207</v>
      </c>
      <c r="B11" s="87" t="s">
        <v>191</v>
      </c>
      <c r="C11" s="88">
        <f>Прил.2!J55</f>
        <v>24143285.07</v>
      </c>
      <c r="D11" s="89"/>
    </row>
    <row r="12" spans="1:4" ht="47.25" x14ac:dyDescent="0.25">
      <c r="A12" s="80" t="s">
        <v>208</v>
      </c>
      <c r="B12" s="87" t="s">
        <v>192</v>
      </c>
      <c r="C12" s="88">
        <f>Прил.4!G73</f>
        <v>24405981.789999999</v>
      </c>
      <c r="D12" s="89"/>
    </row>
    <row r="13" spans="1:4" x14ac:dyDescent="0.25">
      <c r="A13" s="184" t="s">
        <v>193</v>
      </c>
      <c r="B13" s="184"/>
      <c r="C13" s="85">
        <f>C10</f>
        <v>262696.71999999881</v>
      </c>
      <c r="D13" s="86"/>
    </row>
    <row r="14" spans="1:4" x14ac:dyDescent="0.25">
      <c r="A14" s="90"/>
      <c r="B14" s="77"/>
      <c r="C14" s="78"/>
      <c r="D14" s="78"/>
    </row>
    <row r="15" spans="1:4" x14ac:dyDescent="0.25">
      <c r="A15" s="75"/>
    </row>
    <row r="16" spans="1:4" x14ac:dyDescent="0.25">
      <c r="A16" s="75"/>
    </row>
    <row r="17" spans="1:4" x14ac:dyDescent="0.25">
      <c r="A17" s="75"/>
    </row>
    <row r="18" spans="1:4" x14ac:dyDescent="0.25">
      <c r="A18" s="75"/>
      <c r="C18" s="73"/>
      <c r="D18" s="73"/>
    </row>
  </sheetData>
  <mergeCells count="6">
    <mergeCell ref="A6:D8"/>
    <mergeCell ref="A13:B13"/>
    <mergeCell ref="C1:D1"/>
    <mergeCell ref="B2:D2"/>
    <mergeCell ref="B3:D3"/>
    <mergeCell ref="B4:D4"/>
  </mergeCells>
  <pageMargins left="0.7" right="0.7" top="0.75" bottom="0.75" header="0.3" footer="0.3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activeCell="B20" sqref="B20"/>
    </sheetView>
  </sheetViews>
  <sheetFormatPr defaultRowHeight="15" x14ac:dyDescent="0.25"/>
  <cols>
    <col min="1" max="1" width="6" customWidth="1"/>
    <col min="2" max="2" width="51.7109375" bestFit="1" customWidth="1"/>
    <col min="3" max="3" width="2" hidden="1" customWidth="1"/>
    <col min="4" max="5" width="7.85546875" hidden="1" customWidth="1"/>
    <col min="6" max="6" width="2.28515625" hidden="1" customWidth="1"/>
    <col min="7" max="7" width="1.5703125" customWidth="1"/>
    <col min="8" max="8" width="17.5703125" customWidth="1"/>
    <col min="255" max="255" width="6" customWidth="1"/>
    <col min="256" max="256" width="51.7109375" bestFit="1" customWidth="1"/>
    <col min="257" max="260" width="0" hidden="1" customWidth="1"/>
    <col min="261" max="261" width="1.5703125" customWidth="1"/>
    <col min="262" max="262" width="17.7109375" customWidth="1"/>
    <col min="263" max="263" width="17.5703125" customWidth="1"/>
    <col min="264" max="264" width="9" customWidth="1"/>
    <col min="511" max="511" width="6" customWidth="1"/>
    <col min="512" max="512" width="51.7109375" bestFit="1" customWidth="1"/>
    <col min="513" max="516" width="0" hidden="1" customWidth="1"/>
    <col min="517" max="517" width="1.5703125" customWidth="1"/>
    <col min="518" max="518" width="17.7109375" customWidth="1"/>
    <col min="519" max="519" width="17.5703125" customWidth="1"/>
    <col min="520" max="520" width="9" customWidth="1"/>
    <col min="767" max="767" width="6" customWidth="1"/>
    <col min="768" max="768" width="51.7109375" bestFit="1" customWidth="1"/>
    <col min="769" max="772" width="0" hidden="1" customWidth="1"/>
    <col min="773" max="773" width="1.5703125" customWidth="1"/>
    <col min="774" max="774" width="17.7109375" customWidth="1"/>
    <col min="775" max="775" width="17.5703125" customWidth="1"/>
    <col min="776" max="776" width="9" customWidth="1"/>
    <col min="1023" max="1023" width="6" customWidth="1"/>
    <col min="1024" max="1024" width="51.7109375" bestFit="1" customWidth="1"/>
    <col min="1025" max="1028" width="0" hidden="1" customWidth="1"/>
    <col min="1029" max="1029" width="1.5703125" customWidth="1"/>
    <col min="1030" max="1030" width="17.7109375" customWidth="1"/>
    <col min="1031" max="1031" width="17.5703125" customWidth="1"/>
    <col min="1032" max="1032" width="9" customWidth="1"/>
    <col min="1279" max="1279" width="6" customWidth="1"/>
    <col min="1280" max="1280" width="51.7109375" bestFit="1" customWidth="1"/>
    <col min="1281" max="1284" width="0" hidden="1" customWidth="1"/>
    <col min="1285" max="1285" width="1.5703125" customWidth="1"/>
    <col min="1286" max="1286" width="17.7109375" customWidth="1"/>
    <col min="1287" max="1287" width="17.5703125" customWidth="1"/>
    <col min="1288" max="1288" width="9" customWidth="1"/>
    <col min="1535" max="1535" width="6" customWidth="1"/>
    <col min="1536" max="1536" width="51.7109375" bestFit="1" customWidth="1"/>
    <col min="1537" max="1540" width="0" hidden="1" customWidth="1"/>
    <col min="1541" max="1541" width="1.5703125" customWidth="1"/>
    <col min="1542" max="1542" width="17.7109375" customWidth="1"/>
    <col min="1543" max="1543" width="17.5703125" customWidth="1"/>
    <col min="1544" max="1544" width="9" customWidth="1"/>
    <col min="1791" max="1791" width="6" customWidth="1"/>
    <col min="1792" max="1792" width="51.7109375" bestFit="1" customWidth="1"/>
    <col min="1793" max="1796" width="0" hidden="1" customWidth="1"/>
    <col min="1797" max="1797" width="1.5703125" customWidth="1"/>
    <col min="1798" max="1798" width="17.7109375" customWidth="1"/>
    <col min="1799" max="1799" width="17.5703125" customWidth="1"/>
    <col min="1800" max="1800" width="9" customWidth="1"/>
    <col min="2047" max="2047" width="6" customWidth="1"/>
    <col min="2048" max="2048" width="51.7109375" bestFit="1" customWidth="1"/>
    <col min="2049" max="2052" width="0" hidden="1" customWidth="1"/>
    <col min="2053" max="2053" width="1.5703125" customWidth="1"/>
    <col min="2054" max="2054" width="17.7109375" customWidth="1"/>
    <col min="2055" max="2055" width="17.5703125" customWidth="1"/>
    <col min="2056" max="2056" width="9" customWidth="1"/>
    <col min="2303" max="2303" width="6" customWidth="1"/>
    <col min="2304" max="2304" width="51.7109375" bestFit="1" customWidth="1"/>
    <col min="2305" max="2308" width="0" hidden="1" customWidth="1"/>
    <col min="2309" max="2309" width="1.5703125" customWidth="1"/>
    <col min="2310" max="2310" width="17.7109375" customWidth="1"/>
    <col min="2311" max="2311" width="17.5703125" customWidth="1"/>
    <col min="2312" max="2312" width="9" customWidth="1"/>
    <col min="2559" max="2559" width="6" customWidth="1"/>
    <col min="2560" max="2560" width="51.7109375" bestFit="1" customWidth="1"/>
    <col min="2561" max="2564" width="0" hidden="1" customWidth="1"/>
    <col min="2565" max="2565" width="1.5703125" customWidth="1"/>
    <col min="2566" max="2566" width="17.7109375" customWidth="1"/>
    <col min="2567" max="2567" width="17.5703125" customWidth="1"/>
    <col min="2568" max="2568" width="9" customWidth="1"/>
    <col min="2815" max="2815" width="6" customWidth="1"/>
    <col min="2816" max="2816" width="51.7109375" bestFit="1" customWidth="1"/>
    <col min="2817" max="2820" width="0" hidden="1" customWidth="1"/>
    <col min="2821" max="2821" width="1.5703125" customWidth="1"/>
    <col min="2822" max="2822" width="17.7109375" customWidth="1"/>
    <col min="2823" max="2823" width="17.5703125" customWidth="1"/>
    <col min="2824" max="2824" width="9" customWidth="1"/>
    <col min="3071" max="3071" width="6" customWidth="1"/>
    <col min="3072" max="3072" width="51.7109375" bestFit="1" customWidth="1"/>
    <col min="3073" max="3076" width="0" hidden="1" customWidth="1"/>
    <col min="3077" max="3077" width="1.5703125" customWidth="1"/>
    <col min="3078" max="3078" width="17.7109375" customWidth="1"/>
    <col min="3079" max="3079" width="17.5703125" customWidth="1"/>
    <col min="3080" max="3080" width="9" customWidth="1"/>
    <col min="3327" max="3327" width="6" customWidth="1"/>
    <col min="3328" max="3328" width="51.7109375" bestFit="1" customWidth="1"/>
    <col min="3329" max="3332" width="0" hidden="1" customWidth="1"/>
    <col min="3333" max="3333" width="1.5703125" customWidth="1"/>
    <col min="3334" max="3334" width="17.7109375" customWidth="1"/>
    <col min="3335" max="3335" width="17.5703125" customWidth="1"/>
    <col min="3336" max="3336" width="9" customWidth="1"/>
    <col min="3583" max="3583" width="6" customWidth="1"/>
    <col min="3584" max="3584" width="51.7109375" bestFit="1" customWidth="1"/>
    <col min="3585" max="3588" width="0" hidden="1" customWidth="1"/>
    <col min="3589" max="3589" width="1.5703125" customWidth="1"/>
    <col min="3590" max="3590" width="17.7109375" customWidth="1"/>
    <col min="3591" max="3591" width="17.5703125" customWidth="1"/>
    <col min="3592" max="3592" width="9" customWidth="1"/>
    <col min="3839" max="3839" width="6" customWidth="1"/>
    <col min="3840" max="3840" width="51.7109375" bestFit="1" customWidth="1"/>
    <col min="3841" max="3844" width="0" hidden="1" customWidth="1"/>
    <col min="3845" max="3845" width="1.5703125" customWidth="1"/>
    <col min="3846" max="3846" width="17.7109375" customWidth="1"/>
    <col min="3847" max="3847" width="17.5703125" customWidth="1"/>
    <col min="3848" max="3848" width="9" customWidth="1"/>
    <col min="4095" max="4095" width="6" customWidth="1"/>
    <col min="4096" max="4096" width="51.7109375" bestFit="1" customWidth="1"/>
    <col min="4097" max="4100" width="0" hidden="1" customWidth="1"/>
    <col min="4101" max="4101" width="1.5703125" customWidth="1"/>
    <col min="4102" max="4102" width="17.7109375" customWidth="1"/>
    <col min="4103" max="4103" width="17.5703125" customWidth="1"/>
    <col min="4104" max="4104" width="9" customWidth="1"/>
    <col min="4351" max="4351" width="6" customWidth="1"/>
    <col min="4352" max="4352" width="51.7109375" bestFit="1" customWidth="1"/>
    <col min="4353" max="4356" width="0" hidden="1" customWidth="1"/>
    <col min="4357" max="4357" width="1.5703125" customWidth="1"/>
    <col min="4358" max="4358" width="17.7109375" customWidth="1"/>
    <col min="4359" max="4359" width="17.5703125" customWidth="1"/>
    <col min="4360" max="4360" width="9" customWidth="1"/>
    <col min="4607" max="4607" width="6" customWidth="1"/>
    <col min="4608" max="4608" width="51.7109375" bestFit="1" customWidth="1"/>
    <col min="4609" max="4612" width="0" hidden="1" customWidth="1"/>
    <col min="4613" max="4613" width="1.5703125" customWidth="1"/>
    <col min="4614" max="4614" width="17.7109375" customWidth="1"/>
    <col min="4615" max="4615" width="17.5703125" customWidth="1"/>
    <col min="4616" max="4616" width="9" customWidth="1"/>
    <col min="4863" max="4863" width="6" customWidth="1"/>
    <col min="4864" max="4864" width="51.7109375" bestFit="1" customWidth="1"/>
    <col min="4865" max="4868" width="0" hidden="1" customWidth="1"/>
    <col min="4869" max="4869" width="1.5703125" customWidth="1"/>
    <col min="4870" max="4870" width="17.7109375" customWidth="1"/>
    <col min="4871" max="4871" width="17.5703125" customWidth="1"/>
    <col min="4872" max="4872" width="9" customWidth="1"/>
    <col min="5119" max="5119" width="6" customWidth="1"/>
    <col min="5120" max="5120" width="51.7109375" bestFit="1" customWidth="1"/>
    <col min="5121" max="5124" width="0" hidden="1" customWidth="1"/>
    <col min="5125" max="5125" width="1.5703125" customWidth="1"/>
    <col min="5126" max="5126" width="17.7109375" customWidth="1"/>
    <col min="5127" max="5127" width="17.5703125" customWidth="1"/>
    <col min="5128" max="5128" width="9" customWidth="1"/>
    <col min="5375" max="5375" width="6" customWidth="1"/>
    <col min="5376" max="5376" width="51.7109375" bestFit="1" customWidth="1"/>
    <col min="5377" max="5380" width="0" hidden="1" customWidth="1"/>
    <col min="5381" max="5381" width="1.5703125" customWidth="1"/>
    <col min="5382" max="5382" width="17.7109375" customWidth="1"/>
    <col min="5383" max="5383" width="17.5703125" customWidth="1"/>
    <col min="5384" max="5384" width="9" customWidth="1"/>
    <col min="5631" max="5631" width="6" customWidth="1"/>
    <col min="5632" max="5632" width="51.7109375" bestFit="1" customWidth="1"/>
    <col min="5633" max="5636" width="0" hidden="1" customWidth="1"/>
    <col min="5637" max="5637" width="1.5703125" customWidth="1"/>
    <col min="5638" max="5638" width="17.7109375" customWidth="1"/>
    <col min="5639" max="5639" width="17.5703125" customWidth="1"/>
    <col min="5640" max="5640" width="9" customWidth="1"/>
    <col min="5887" max="5887" width="6" customWidth="1"/>
    <col min="5888" max="5888" width="51.7109375" bestFit="1" customWidth="1"/>
    <col min="5889" max="5892" width="0" hidden="1" customWidth="1"/>
    <col min="5893" max="5893" width="1.5703125" customWidth="1"/>
    <col min="5894" max="5894" width="17.7109375" customWidth="1"/>
    <col min="5895" max="5895" width="17.5703125" customWidth="1"/>
    <col min="5896" max="5896" width="9" customWidth="1"/>
    <col min="6143" max="6143" width="6" customWidth="1"/>
    <col min="6144" max="6144" width="51.7109375" bestFit="1" customWidth="1"/>
    <col min="6145" max="6148" width="0" hidden="1" customWidth="1"/>
    <col min="6149" max="6149" width="1.5703125" customWidth="1"/>
    <col min="6150" max="6150" width="17.7109375" customWidth="1"/>
    <col min="6151" max="6151" width="17.5703125" customWidth="1"/>
    <col min="6152" max="6152" width="9" customWidth="1"/>
    <col min="6399" max="6399" width="6" customWidth="1"/>
    <col min="6400" max="6400" width="51.7109375" bestFit="1" customWidth="1"/>
    <col min="6401" max="6404" width="0" hidden="1" customWidth="1"/>
    <col min="6405" max="6405" width="1.5703125" customWidth="1"/>
    <col min="6406" max="6406" width="17.7109375" customWidth="1"/>
    <col min="6407" max="6407" width="17.5703125" customWidth="1"/>
    <col min="6408" max="6408" width="9" customWidth="1"/>
    <col min="6655" max="6655" width="6" customWidth="1"/>
    <col min="6656" max="6656" width="51.7109375" bestFit="1" customWidth="1"/>
    <col min="6657" max="6660" width="0" hidden="1" customWidth="1"/>
    <col min="6661" max="6661" width="1.5703125" customWidth="1"/>
    <col min="6662" max="6662" width="17.7109375" customWidth="1"/>
    <col min="6663" max="6663" width="17.5703125" customWidth="1"/>
    <col min="6664" max="6664" width="9" customWidth="1"/>
    <col min="6911" max="6911" width="6" customWidth="1"/>
    <col min="6912" max="6912" width="51.7109375" bestFit="1" customWidth="1"/>
    <col min="6913" max="6916" width="0" hidden="1" customWidth="1"/>
    <col min="6917" max="6917" width="1.5703125" customWidth="1"/>
    <col min="6918" max="6918" width="17.7109375" customWidth="1"/>
    <col min="6919" max="6919" width="17.5703125" customWidth="1"/>
    <col min="6920" max="6920" width="9" customWidth="1"/>
    <col min="7167" max="7167" width="6" customWidth="1"/>
    <col min="7168" max="7168" width="51.7109375" bestFit="1" customWidth="1"/>
    <col min="7169" max="7172" width="0" hidden="1" customWidth="1"/>
    <col min="7173" max="7173" width="1.5703125" customWidth="1"/>
    <col min="7174" max="7174" width="17.7109375" customWidth="1"/>
    <col min="7175" max="7175" width="17.5703125" customWidth="1"/>
    <col min="7176" max="7176" width="9" customWidth="1"/>
    <col min="7423" max="7423" width="6" customWidth="1"/>
    <col min="7424" max="7424" width="51.7109375" bestFit="1" customWidth="1"/>
    <col min="7425" max="7428" width="0" hidden="1" customWidth="1"/>
    <col min="7429" max="7429" width="1.5703125" customWidth="1"/>
    <col min="7430" max="7430" width="17.7109375" customWidth="1"/>
    <col min="7431" max="7431" width="17.5703125" customWidth="1"/>
    <col min="7432" max="7432" width="9" customWidth="1"/>
    <col min="7679" max="7679" width="6" customWidth="1"/>
    <col min="7680" max="7680" width="51.7109375" bestFit="1" customWidth="1"/>
    <col min="7681" max="7684" width="0" hidden="1" customWidth="1"/>
    <col min="7685" max="7685" width="1.5703125" customWidth="1"/>
    <col min="7686" max="7686" width="17.7109375" customWidth="1"/>
    <col min="7687" max="7687" width="17.5703125" customWidth="1"/>
    <col min="7688" max="7688" width="9" customWidth="1"/>
    <col min="7935" max="7935" width="6" customWidth="1"/>
    <col min="7936" max="7936" width="51.7109375" bestFit="1" customWidth="1"/>
    <col min="7937" max="7940" width="0" hidden="1" customWidth="1"/>
    <col min="7941" max="7941" width="1.5703125" customWidth="1"/>
    <col min="7942" max="7942" width="17.7109375" customWidth="1"/>
    <col min="7943" max="7943" width="17.5703125" customWidth="1"/>
    <col min="7944" max="7944" width="9" customWidth="1"/>
    <col min="8191" max="8191" width="6" customWidth="1"/>
    <col min="8192" max="8192" width="51.7109375" bestFit="1" customWidth="1"/>
    <col min="8193" max="8196" width="0" hidden="1" customWidth="1"/>
    <col min="8197" max="8197" width="1.5703125" customWidth="1"/>
    <col min="8198" max="8198" width="17.7109375" customWidth="1"/>
    <col min="8199" max="8199" width="17.5703125" customWidth="1"/>
    <col min="8200" max="8200" width="9" customWidth="1"/>
    <col min="8447" max="8447" width="6" customWidth="1"/>
    <col min="8448" max="8448" width="51.7109375" bestFit="1" customWidth="1"/>
    <col min="8449" max="8452" width="0" hidden="1" customWidth="1"/>
    <col min="8453" max="8453" width="1.5703125" customWidth="1"/>
    <col min="8454" max="8454" width="17.7109375" customWidth="1"/>
    <col min="8455" max="8455" width="17.5703125" customWidth="1"/>
    <col min="8456" max="8456" width="9" customWidth="1"/>
    <col min="8703" max="8703" width="6" customWidth="1"/>
    <col min="8704" max="8704" width="51.7109375" bestFit="1" customWidth="1"/>
    <col min="8705" max="8708" width="0" hidden="1" customWidth="1"/>
    <col min="8709" max="8709" width="1.5703125" customWidth="1"/>
    <col min="8710" max="8710" width="17.7109375" customWidth="1"/>
    <col min="8711" max="8711" width="17.5703125" customWidth="1"/>
    <col min="8712" max="8712" width="9" customWidth="1"/>
    <col min="8959" max="8959" width="6" customWidth="1"/>
    <col min="8960" max="8960" width="51.7109375" bestFit="1" customWidth="1"/>
    <col min="8961" max="8964" width="0" hidden="1" customWidth="1"/>
    <col min="8965" max="8965" width="1.5703125" customWidth="1"/>
    <col min="8966" max="8966" width="17.7109375" customWidth="1"/>
    <col min="8967" max="8967" width="17.5703125" customWidth="1"/>
    <col min="8968" max="8968" width="9" customWidth="1"/>
    <col min="9215" max="9215" width="6" customWidth="1"/>
    <col min="9216" max="9216" width="51.7109375" bestFit="1" customWidth="1"/>
    <col min="9217" max="9220" width="0" hidden="1" customWidth="1"/>
    <col min="9221" max="9221" width="1.5703125" customWidth="1"/>
    <col min="9222" max="9222" width="17.7109375" customWidth="1"/>
    <col min="9223" max="9223" width="17.5703125" customWidth="1"/>
    <col min="9224" max="9224" width="9" customWidth="1"/>
    <col min="9471" max="9471" width="6" customWidth="1"/>
    <col min="9472" max="9472" width="51.7109375" bestFit="1" customWidth="1"/>
    <col min="9473" max="9476" width="0" hidden="1" customWidth="1"/>
    <col min="9477" max="9477" width="1.5703125" customWidth="1"/>
    <col min="9478" max="9478" width="17.7109375" customWidth="1"/>
    <col min="9479" max="9479" width="17.5703125" customWidth="1"/>
    <col min="9480" max="9480" width="9" customWidth="1"/>
    <col min="9727" max="9727" width="6" customWidth="1"/>
    <col min="9728" max="9728" width="51.7109375" bestFit="1" customWidth="1"/>
    <col min="9729" max="9732" width="0" hidden="1" customWidth="1"/>
    <col min="9733" max="9733" width="1.5703125" customWidth="1"/>
    <col min="9734" max="9734" width="17.7109375" customWidth="1"/>
    <col min="9735" max="9735" width="17.5703125" customWidth="1"/>
    <col min="9736" max="9736" width="9" customWidth="1"/>
    <col min="9983" max="9983" width="6" customWidth="1"/>
    <col min="9984" max="9984" width="51.7109375" bestFit="1" customWidth="1"/>
    <col min="9985" max="9988" width="0" hidden="1" customWidth="1"/>
    <col min="9989" max="9989" width="1.5703125" customWidth="1"/>
    <col min="9990" max="9990" width="17.7109375" customWidth="1"/>
    <col min="9991" max="9991" width="17.5703125" customWidth="1"/>
    <col min="9992" max="9992" width="9" customWidth="1"/>
    <col min="10239" max="10239" width="6" customWidth="1"/>
    <col min="10240" max="10240" width="51.7109375" bestFit="1" customWidth="1"/>
    <col min="10241" max="10244" width="0" hidden="1" customWidth="1"/>
    <col min="10245" max="10245" width="1.5703125" customWidth="1"/>
    <col min="10246" max="10246" width="17.7109375" customWidth="1"/>
    <col min="10247" max="10247" width="17.5703125" customWidth="1"/>
    <col min="10248" max="10248" width="9" customWidth="1"/>
    <col min="10495" max="10495" width="6" customWidth="1"/>
    <col min="10496" max="10496" width="51.7109375" bestFit="1" customWidth="1"/>
    <col min="10497" max="10500" width="0" hidden="1" customWidth="1"/>
    <col min="10501" max="10501" width="1.5703125" customWidth="1"/>
    <col min="10502" max="10502" width="17.7109375" customWidth="1"/>
    <col min="10503" max="10503" width="17.5703125" customWidth="1"/>
    <col min="10504" max="10504" width="9" customWidth="1"/>
    <col min="10751" max="10751" width="6" customWidth="1"/>
    <col min="10752" max="10752" width="51.7109375" bestFit="1" customWidth="1"/>
    <col min="10753" max="10756" width="0" hidden="1" customWidth="1"/>
    <col min="10757" max="10757" width="1.5703125" customWidth="1"/>
    <col min="10758" max="10758" width="17.7109375" customWidth="1"/>
    <col min="10759" max="10759" width="17.5703125" customWidth="1"/>
    <col min="10760" max="10760" width="9" customWidth="1"/>
    <col min="11007" max="11007" width="6" customWidth="1"/>
    <col min="11008" max="11008" width="51.7109375" bestFit="1" customWidth="1"/>
    <col min="11009" max="11012" width="0" hidden="1" customWidth="1"/>
    <col min="11013" max="11013" width="1.5703125" customWidth="1"/>
    <col min="11014" max="11014" width="17.7109375" customWidth="1"/>
    <col min="11015" max="11015" width="17.5703125" customWidth="1"/>
    <col min="11016" max="11016" width="9" customWidth="1"/>
    <col min="11263" max="11263" width="6" customWidth="1"/>
    <col min="11264" max="11264" width="51.7109375" bestFit="1" customWidth="1"/>
    <col min="11265" max="11268" width="0" hidden="1" customWidth="1"/>
    <col min="11269" max="11269" width="1.5703125" customWidth="1"/>
    <col min="11270" max="11270" width="17.7109375" customWidth="1"/>
    <col min="11271" max="11271" width="17.5703125" customWidth="1"/>
    <col min="11272" max="11272" width="9" customWidth="1"/>
    <col min="11519" max="11519" width="6" customWidth="1"/>
    <col min="11520" max="11520" width="51.7109375" bestFit="1" customWidth="1"/>
    <col min="11521" max="11524" width="0" hidden="1" customWidth="1"/>
    <col min="11525" max="11525" width="1.5703125" customWidth="1"/>
    <col min="11526" max="11526" width="17.7109375" customWidth="1"/>
    <col min="11527" max="11527" width="17.5703125" customWidth="1"/>
    <col min="11528" max="11528" width="9" customWidth="1"/>
    <col min="11775" max="11775" width="6" customWidth="1"/>
    <col min="11776" max="11776" width="51.7109375" bestFit="1" customWidth="1"/>
    <col min="11777" max="11780" width="0" hidden="1" customWidth="1"/>
    <col min="11781" max="11781" width="1.5703125" customWidth="1"/>
    <col min="11782" max="11782" width="17.7109375" customWidth="1"/>
    <col min="11783" max="11783" width="17.5703125" customWidth="1"/>
    <col min="11784" max="11784" width="9" customWidth="1"/>
    <col min="12031" max="12031" width="6" customWidth="1"/>
    <col min="12032" max="12032" width="51.7109375" bestFit="1" customWidth="1"/>
    <col min="12033" max="12036" width="0" hidden="1" customWidth="1"/>
    <col min="12037" max="12037" width="1.5703125" customWidth="1"/>
    <col min="12038" max="12038" width="17.7109375" customWidth="1"/>
    <col min="12039" max="12039" width="17.5703125" customWidth="1"/>
    <col min="12040" max="12040" width="9" customWidth="1"/>
    <col min="12287" max="12287" width="6" customWidth="1"/>
    <col min="12288" max="12288" width="51.7109375" bestFit="1" customWidth="1"/>
    <col min="12289" max="12292" width="0" hidden="1" customWidth="1"/>
    <col min="12293" max="12293" width="1.5703125" customWidth="1"/>
    <col min="12294" max="12294" width="17.7109375" customWidth="1"/>
    <col min="12295" max="12295" width="17.5703125" customWidth="1"/>
    <col min="12296" max="12296" width="9" customWidth="1"/>
    <col min="12543" max="12543" width="6" customWidth="1"/>
    <col min="12544" max="12544" width="51.7109375" bestFit="1" customWidth="1"/>
    <col min="12545" max="12548" width="0" hidden="1" customWidth="1"/>
    <col min="12549" max="12549" width="1.5703125" customWidth="1"/>
    <col min="12550" max="12550" width="17.7109375" customWidth="1"/>
    <col min="12551" max="12551" width="17.5703125" customWidth="1"/>
    <col min="12552" max="12552" width="9" customWidth="1"/>
    <col min="12799" max="12799" width="6" customWidth="1"/>
    <col min="12800" max="12800" width="51.7109375" bestFit="1" customWidth="1"/>
    <col min="12801" max="12804" width="0" hidden="1" customWidth="1"/>
    <col min="12805" max="12805" width="1.5703125" customWidth="1"/>
    <col min="12806" max="12806" width="17.7109375" customWidth="1"/>
    <col min="12807" max="12807" width="17.5703125" customWidth="1"/>
    <col min="12808" max="12808" width="9" customWidth="1"/>
    <col min="13055" max="13055" width="6" customWidth="1"/>
    <col min="13056" max="13056" width="51.7109375" bestFit="1" customWidth="1"/>
    <col min="13057" max="13060" width="0" hidden="1" customWidth="1"/>
    <col min="13061" max="13061" width="1.5703125" customWidth="1"/>
    <col min="13062" max="13062" width="17.7109375" customWidth="1"/>
    <col min="13063" max="13063" width="17.5703125" customWidth="1"/>
    <col min="13064" max="13064" width="9" customWidth="1"/>
    <col min="13311" max="13311" width="6" customWidth="1"/>
    <col min="13312" max="13312" width="51.7109375" bestFit="1" customWidth="1"/>
    <col min="13313" max="13316" width="0" hidden="1" customWidth="1"/>
    <col min="13317" max="13317" width="1.5703125" customWidth="1"/>
    <col min="13318" max="13318" width="17.7109375" customWidth="1"/>
    <col min="13319" max="13319" width="17.5703125" customWidth="1"/>
    <col min="13320" max="13320" width="9" customWidth="1"/>
    <col min="13567" max="13567" width="6" customWidth="1"/>
    <col min="13568" max="13568" width="51.7109375" bestFit="1" customWidth="1"/>
    <col min="13569" max="13572" width="0" hidden="1" customWidth="1"/>
    <col min="13573" max="13573" width="1.5703125" customWidth="1"/>
    <col min="13574" max="13574" width="17.7109375" customWidth="1"/>
    <col min="13575" max="13575" width="17.5703125" customWidth="1"/>
    <col min="13576" max="13576" width="9" customWidth="1"/>
    <col min="13823" max="13823" width="6" customWidth="1"/>
    <col min="13824" max="13824" width="51.7109375" bestFit="1" customWidth="1"/>
    <col min="13825" max="13828" width="0" hidden="1" customWidth="1"/>
    <col min="13829" max="13829" width="1.5703125" customWidth="1"/>
    <col min="13830" max="13830" width="17.7109375" customWidth="1"/>
    <col min="13831" max="13831" width="17.5703125" customWidth="1"/>
    <col min="13832" max="13832" width="9" customWidth="1"/>
    <col min="14079" max="14079" width="6" customWidth="1"/>
    <col min="14080" max="14080" width="51.7109375" bestFit="1" customWidth="1"/>
    <col min="14081" max="14084" width="0" hidden="1" customWidth="1"/>
    <col min="14085" max="14085" width="1.5703125" customWidth="1"/>
    <col min="14086" max="14086" width="17.7109375" customWidth="1"/>
    <col min="14087" max="14087" width="17.5703125" customWidth="1"/>
    <col min="14088" max="14088" width="9" customWidth="1"/>
    <col min="14335" max="14335" width="6" customWidth="1"/>
    <col min="14336" max="14336" width="51.7109375" bestFit="1" customWidth="1"/>
    <col min="14337" max="14340" width="0" hidden="1" customWidth="1"/>
    <col min="14341" max="14341" width="1.5703125" customWidth="1"/>
    <col min="14342" max="14342" width="17.7109375" customWidth="1"/>
    <col min="14343" max="14343" width="17.5703125" customWidth="1"/>
    <col min="14344" max="14344" width="9" customWidth="1"/>
    <col min="14591" max="14591" width="6" customWidth="1"/>
    <col min="14592" max="14592" width="51.7109375" bestFit="1" customWidth="1"/>
    <col min="14593" max="14596" width="0" hidden="1" customWidth="1"/>
    <col min="14597" max="14597" width="1.5703125" customWidth="1"/>
    <col min="14598" max="14598" width="17.7109375" customWidth="1"/>
    <col min="14599" max="14599" width="17.5703125" customWidth="1"/>
    <col min="14600" max="14600" width="9" customWidth="1"/>
    <col min="14847" max="14847" width="6" customWidth="1"/>
    <col min="14848" max="14848" width="51.7109375" bestFit="1" customWidth="1"/>
    <col min="14849" max="14852" width="0" hidden="1" customWidth="1"/>
    <col min="14853" max="14853" width="1.5703125" customWidth="1"/>
    <col min="14854" max="14854" width="17.7109375" customWidth="1"/>
    <col min="14855" max="14855" width="17.5703125" customWidth="1"/>
    <col min="14856" max="14856" width="9" customWidth="1"/>
    <col min="15103" max="15103" width="6" customWidth="1"/>
    <col min="15104" max="15104" width="51.7109375" bestFit="1" customWidth="1"/>
    <col min="15105" max="15108" width="0" hidden="1" customWidth="1"/>
    <col min="15109" max="15109" width="1.5703125" customWidth="1"/>
    <col min="15110" max="15110" width="17.7109375" customWidth="1"/>
    <col min="15111" max="15111" width="17.5703125" customWidth="1"/>
    <col min="15112" max="15112" width="9" customWidth="1"/>
    <col min="15359" max="15359" width="6" customWidth="1"/>
    <col min="15360" max="15360" width="51.7109375" bestFit="1" customWidth="1"/>
    <col min="15361" max="15364" width="0" hidden="1" customWidth="1"/>
    <col min="15365" max="15365" width="1.5703125" customWidth="1"/>
    <col min="15366" max="15366" width="17.7109375" customWidth="1"/>
    <col min="15367" max="15367" width="17.5703125" customWidth="1"/>
    <col min="15368" max="15368" width="9" customWidth="1"/>
    <col min="15615" max="15615" width="6" customWidth="1"/>
    <col min="15616" max="15616" width="51.7109375" bestFit="1" customWidth="1"/>
    <col min="15617" max="15620" width="0" hidden="1" customWidth="1"/>
    <col min="15621" max="15621" width="1.5703125" customWidth="1"/>
    <col min="15622" max="15622" width="17.7109375" customWidth="1"/>
    <col min="15623" max="15623" width="17.5703125" customWidth="1"/>
    <col min="15624" max="15624" width="9" customWidth="1"/>
    <col min="15871" max="15871" width="6" customWidth="1"/>
    <col min="15872" max="15872" width="51.7109375" bestFit="1" customWidth="1"/>
    <col min="15873" max="15876" width="0" hidden="1" customWidth="1"/>
    <col min="15877" max="15877" width="1.5703125" customWidth="1"/>
    <col min="15878" max="15878" width="17.7109375" customWidth="1"/>
    <col min="15879" max="15879" width="17.5703125" customWidth="1"/>
    <col min="15880" max="15880" width="9" customWidth="1"/>
    <col min="16127" max="16127" width="6" customWidth="1"/>
    <col min="16128" max="16128" width="51.7109375" bestFit="1" customWidth="1"/>
    <col min="16129" max="16132" width="0" hidden="1" customWidth="1"/>
    <col min="16133" max="16133" width="1.5703125" customWidth="1"/>
    <col min="16134" max="16134" width="17.7109375" customWidth="1"/>
    <col min="16135" max="16135" width="17.5703125" customWidth="1"/>
    <col min="16136" max="16136" width="9" customWidth="1"/>
  </cols>
  <sheetData>
    <row r="1" spans="1:8" ht="15.75" x14ac:dyDescent="0.25">
      <c r="A1" s="91"/>
      <c r="B1" s="91"/>
      <c r="C1" s="91"/>
      <c r="D1" s="91"/>
      <c r="E1" s="91"/>
      <c r="F1" s="91"/>
      <c r="G1" s="188" t="s">
        <v>205</v>
      </c>
      <c r="H1" s="189"/>
    </row>
    <row r="2" spans="1:8" ht="15.75" x14ac:dyDescent="0.25">
      <c r="A2" s="91"/>
      <c r="B2" s="188" t="s">
        <v>199</v>
      </c>
      <c r="C2" s="188"/>
      <c r="D2" s="188"/>
      <c r="E2" s="188"/>
      <c r="F2" s="188"/>
      <c r="G2" s="188"/>
      <c r="H2" s="188"/>
    </row>
    <row r="3" spans="1:8" ht="15.75" x14ac:dyDescent="0.25">
      <c r="A3" s="91"/>
      <c r="B3" s="188" t="s">
        <v>200</v>
      </c>
      <c r="C3" s="189"/>
      <c r="D3" s="189"/>
      <c r="E3" s="189"/>
      <c r="F3" s="189"/>
      <c r="G3" s="189"/>
      <c r="H3" s="189"/>
    </row>
    <row r="4" spans="1:8" x14ac:dyDescent="0.25">
      <c r="A4" s="91"/>
      <c r="B4" s="207" t="s">
        <v>223</v>
      </c>
      <c r="C4" s="186"/>
      <c r="D4" s="186"/>
      <c r="E4" s="186"/>
      <c r="F4" s="186"/>
      <c r="G4" s="186"/>
      <c r="H4" s="186"/>
    </row>
    <row r="5" spans="1:8" x14ac:dyDescent="0.25">
      <c r="A5" s="91"/>
      <c r="B5" s="91"/>
      <c r="C5" s="92"/>
      <c r="D5" s="91"/>
      <c r="E5" s="91"/>
      <c r="F5" s="92"/>
      <c r="G5" s="91"/>
      <c r="H5" s="91"/>
    </row>
    <row r="6" spans="1:8" ht="27.75" customHeight="1" x14ac:dyDescent="0.25">
      <c r="A6" s="91"/>
      <c r="B6" s="201" t="s">
        <v>221</v>
      </c>
      <c r="C6" s="202"/>
      <c r="D6" s="202"/>
      <c r="E6" s="202"/>
      <c r="F6" s="202"/>
      <c r="G6" s="202"/>
      <c r="H6" s="202"/>
    </row>
    <row r="7" spans="1:8" ht="31.5" customHeight="1" x14ac:dyDescent="0.25">
      <c r="A7" s="91"/>
      <c r="B7" s="203" t="s">
        <v>222</v>
      </c>
      <c r="C7" s="202"/>
      <c r="D7" s="202"/>
      <c r="E7" s="202"/>
      <c r="F7" s="202"/>
      <c r="G7" s="202"/>
      <c r="H7" s="202"/>
    </row>
    <row r="8" spans="1:8" x14ac:dyDescent="0.25">
      <c r="A8" s="91"/>
      <c r="B8" s="93"/>
      <c r="C8" s="91"/>
      <c r="D8" s="91"/>
      <c r="E8" s="91"/>
      <c r="F8" s="91"/>
      <c r="G8" s="91"/>
      <c r="H8" s="91"/>
    </row>
    <row r="9" spans="1:8" ht="26.25" x14ac:dyDescent="0.25">
      <c r="A9" s="94" t="s">
        <v>178</v>
      </c>
      <c r="B9" s="204" t="s">
        <v>37</v>
      </c>
      <c r="C9" s="204"/>
      <c r="D9" s="204"/>
      <c r="E9" s="204"/>
      <c r="F9" s="204"/>
      <c r="G9" s="204"/>
      <c r="H9" s="95" t="s">
        <v>180</v>
      </c>
    </row>
    <row r="10" spans="1:8" ht="28.5" customHeight="1" x14ac:dyDescent="0.25">
      <c r="A10" s="94">
        <v>1</v>
      </c>
      <c r="B10" s="193" t="s">
        <v>67</v>
      </c>
      <c r="C10" s="205"/>
      <c r="D10" s="205"/>
      <c r="E10" s="205"/>
      <c r="F10" s="205"/>
      <c r="G10" s="206"/>
      <c r="H10" s="103">
        <v>152021</v>
      </c>
    </row>
    <row r="11" spans="1:8" ht="35.25" customHeight="1" x14ac:dyDescent="0.25">
      <c r="A11" s="96">
        <v>2</v>
      </c>
      <c r="B11" s="190" t="s">
        <v>212</v>
      </c>
      <c r="C11" s="191"/>
      <c r="D11" s="191"/>
      <c r="E11" s="191"/>
      <c r="F11" s="191"/>
      <c r="G11" s="192"/>
      <c r="H11" s="97">
        <v>2866181.55</v>
      </c>
    </row>
    <row r="12" spans="1:8" ht="40.5" customHeight="1" x14ac:dyDescent="0.25">
      <c r="A12" s="96">
        <v>3</v>
      </c>
      <c r="B12" s="193" t="s">
        <v>211</v>
      </c>
      <c r="C12" s="194"/>
      <c r="D12" s="194"/>
      <c r="E12" s="194"/>
      <c r="F12" s="194"/>
      <c r="G12" s="195"/>
      <c r="H12" s="97">
        <v>500000</v>
      </c>
    </row>
    <row r="13" spans="1:8" hidden="1" x14ac:dyDescent="0.25">
      <c r="A13" s="96">
        <v>2</v>
      </c>
      <c r="B13" s="193" t="s">
        <v>194</v>
      </c>
      <c r="C13" s="196"/>
      <c r="D13" s="196"/>
      <c r="E13" s="196"/>
      <c r="F13" s="196"/>
      <c r="G13" s="197"/>
      <c r="H13" s="97"/>
    </row>
    <row r="14" spans="1:8" ht="25.5" hidden="1" x14ac:dyDescent="0.25">
      <c r="A14" s="96">
        <v>3</v>
      </c>
      <c r="B14" s="98" t="s">
        <v>195</v>
      </c>
      <c r="C14" s="99"/>
      <c r="D14" s="99"/>
      <c r="E14" s="99"/>
      <c r="F14" s="99"/>
      <c r="G14" s="100"/>
      <c r="H14" s="97">
        <v>0</v>
      </c>
    </row>
    <row r="15" spans="1:8" ht="38.25" hidden="1" x14ac:dyDescent="0.25">
      <c r="A15" s="96">
        <v>4</v>
      </c>
      <c r="B15" s="98" t="s">
        <v>196</v>
      </c>
      <c r="C15" s="99"/>
      <c r="D15" s="99"/>
      <c r="E15" s="99"/>
      <c r="F15" s="99"/>
      <c r="G15" s="100"/>
      <c r="H15" s="97">
        <v>0</v>
      </c>
    </row>
    <row r="16" spans="1:8" hidden="1" x14ac:dyDescent="0.25">
      <c r="A16" s="96">
        <v>5</v>
      </c>
      <c r="B16" s="98"/>
      <c r="C16" s="99"/>
      <c r="D16" s="99"/>
      <c r="E16" s="99"/>
      <c r="F16" s="99"/>
      <c r="G16" s="100"/>
      <c r="H16" s="97">
        <v>0</v>
      </c>
    </row>
    <row r="17" spans="1:8" x14ac:dyDescent="0.25">
      <c r="A17" s="101"/>
      <c r="B17" s="198" t="s">
        <v>85</v>
      </c>
      <c r="C17" s="199"/>
      <c r="D17" s="199"/>
      <c r="E17" s="199"/>
      <c r="F17" s="199"/>
      <c r="G17" s="200"/>
      <c r="H17" s="102">
        <f>H11+H12+H10</f>
        <v>3518202.55</v>
      </c>
    </row>
    <row r="18" spans="1:8" x14ac:dyDescent="0.25">
      <c r="A18" s="76"/>
      <c r="B18" s="76"/>
      <c r="C18" s="76"/>
      <c r="D18" s="76"/>
      <c r="E18" s="76"/>
      <c r="F18" s="76"/>
      <c r="G18" s="76"/>
      <c r="H18" s="76"/>
    </row>
  </sheetData>
  <mergeCells count="12">
    <mergeCell ref="G1:H1"/>
    <mergeCell ref="B11:G11"/>
    <mergeCell ref="B12:G12"/>
    <mergeCell ref="B13:G13"/>
    <mergeCell ref="B17:G17"/>
    <mergeCell ref="B2:H2"/>
    <mergeCell ref="B6:H6"/>
    <mergeCell ref="B7:H7"/>
    <mergeCell ref="B9:G9"/>
    <mergeCell ref="B10:G10"/>
    <mergeCell ref="B3:H3"/>
    <mergeCell ref="B4:H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C4" sqref="C4"/>
    </sheetView>
  </sheetViews>
  <sheetFormatPr defaultRowHeight="15" x14ac:dyDescent="0.25"/>
  <cols>
    <col min="1" max="1" width="4.7109375" customWidth="1"/>
    <col min="5" max="5" width="13.140625" customWidth="1"/>
    <col min="10" max="10" width="16.28515625" customWidth="1"/>
  </cols>
  <sheetData>
    <row r="1" spans="1:10" ht="15.75" x14ac:dyDescent="0.25">
      <c r="A1" s="76"/>
      <c r="B1" s="77"/>
      <c r="C1" s="77"/>
      <c r="D1" s="77"/>
      <c r="E1" s="77"/>
      <c r="F1" s="77"/>
      <c r="G1" s="77"/>
      <c r="H1" s="77"/>
      <c r="I1" s="77"/>
      <c r="J1" s="104" t="s">
        <v>210</v>
      </c>
    </row>
    <row r="2" spans="1:10" ht="15.75" x14ac:dyDescent="0.25">
      <c r="A2" s="76"/>
      <c r="B2" s="77"/>
      <c r="C2" s="77"/>
      <c r="D2" s="77"/>
      <c r="E2" s="77"/>
      <c r="F2" s="77"/>
      <c r="G2" s="187" t="s">
        <v>199</v>
      </c>
      <c r="H2" s="121"/>
      <c r="I2" s="121"/>
      <c r="J2" s="121"/>
    </row>
    <row r="3" spans="1:10" ht="15.75" x14ac:dyDescent="0.25">
      <c r="A3" s="76"/>
      <c r="B3" s="77"/>
      <c r="C3" s="77"/>
      <c r="D3" s="77"/>
      <c r="E3" s="77"/>
      <c r="F3" s="77"/>
      <c r="G3" s="187" t="s">
        <v>200</v>
      </c>
      <c r="H3" s="121"/>
      <c r="I3" s="121"/>
      <c r="J3" s="121"/>
    </row>
    <row r="4" spans="1:10" ht="15.75" x14ac:dyDescent="0.25">
      <c r="A4" s="76"/>
      <c r="B4" s="77"/>
      <c r="C4" s="77"/>
      <c r="D4" s="77"/>
      <c r="E4" s="77"/>
      <c r="F4" s="77"/>
      <c r="G4" s="187" t="s">
        <v>224</v>
      </c>
      <c r="H4" s="121"/>
      <c r="I4" s="121"/>
      <c r="J4" s="121"/>
    </row>
    <row r="5" spans="1:10" ht="15.75" x14ac:dyDescent="0.25">
      <c r="A5" s="76"/>
      <c r="B5" s="77"/>
      <c r="C5" s="77"/>
      <c r="D5" s="77"/>
      <c r="E5" s="77"/>
      <c r="F5" s="77"/>
      <c r="G5" s="77"/>
      <c r="H5" s="105"/>
      <c r="I5" s="90"/>
      <c r="J5" s="77"/>
    </row>
    <row r="6" spans="1:10" x14ac:dyDescent="0.25">
      <c r="A6" s="76"/>
      <c r="B6" s="211" t="s">
        <v>213</v>
      </c>
      <c r="C6" s="211"/>
      <c r="D6" s="211"/>
      <c r="E6" s="211"/>
      <c r="F6" s="211"/>
      <c r="G6" s="211"/>
      <c r="H6" s="211"/>
      <c r="I6" s="211"/>
      <c r="J6" s="211"/>
    </row>
    <row r="7" spans="1:10" x14ac:dyDescent="0.25">
      <c r="A7" s="76"/>
      <c r="B7" s="211"/>
      <c r="C7" s="211"/>
      <c r="D7" s="211"/>
      <c r="E7" s="211"/>
      <c r="F7" s="211"/>
      <c r="G7" s="211"/>
      <c r="H7" s="211"/>
      <c r="I7" s="211"/>
      <c r="J7" s="211"/>
    </row>
    <row r="8" spans="1:10" x14ac:dyDescent="0.25">
      <c r="A8" s="76"/>
      <c r="B8" s="211"/>
      <c r="C8" s="211"/>
      <c r="D8" s="211"/>
      <c r="E8" s="211"/>
      <c r="F8" s="211"/>
      <c r="G8" s="211"/>
      <c r="H8" s="211"/>
      <c r="I8" s="211"/>
      <c r="J8" s="211"/>
    </row>
    <row r="9" spans="1:10" x14ac:dyDescent="0.25">
      <c r="A9" s="76"/>
      <c r="B9" s="211"/>
      <c r="C9" s="211"/>
      <c r="D9" s="211"/>
      <c r="E9" s="211"/>
      <c r="F9" s="211"/>
      <c r="G9" s="211"/>
      <c r="H9" s="211"/>
      <c r="I9" s="211"/>
      <c r="J9" s="211"/>
    </row>
    <row r="10" spans="1:10" x14ac:dyDescent="0.25">
      <c r="A10" s="76"/>
      <c r="B10" s="211"/>
      <c r="C10" s="211"/>
      <c r="D10" s="211"/>
      <c r="E10" s="211"/>
      <c r="F10" s="211"/>
      <c r="G10" s="211"/>
      <c r="H10" s="211"/>
      <c r="I10" s="211"/>
      <c r="J10" s="211"/>
    </row>
    <row r="11" spans="1:10" x14ac:dyDescent="0.25">
      <c r="A11" s="76"/>
      <c r="B11" s="91"/>
      <c r="C11" s="91"/>
      <c r="D11" s="91"/>
      <c r="E11" s="91"/>
      <c r="F11" s="91"/>
      <c r="G11" s="91"/>
      <c r="H11" s="91"/>
      <c r="I11" s="91"/>
      <c r="J11" s="91"/>
    </row>
    <row r="12" spans="1:10" ht="30.75" customHeight="1" x14ac:dyDescent="0.25">
      <c r="A12" s="76"/>
      <c r="B12" s="208" t="s">
        <v>37</v>
      </c>
      <c r="C12" s="208"/>
      <c r="D12" s="208"/>
      <c r="E12" s="208"/>
      <c r="F12" s="208" t="s">
        <v>197</v>
      </c>
      <c r="G12" s="208"/>
      <c r="H12" s="208"/>
      <c r="I12" s="208" t="s">
        <v>215</v>
      </c>
      <c r="J12" s="208"/>
    </row>
    <row r="13" spans="1:10" ht="39.75" customHeight="1" x14ac:dyDescent="0.25">
      <c r="A13" s="76"/>
      <c r="B13" s="208" t="s">
        <v>214</v>
      </c>
      <c r="C13" s="208"/>
      <c r="D13" s="208"/>
      <c r="E13" s="208"/>
      <c r="F13" s="209">
        <v>8</v>
      </c>
      <c r="G13" s="209"/>
      <c r="H13" s="209"/>
      <c r="I13" s="210">
        <v>5331477</v>
      </c>
      <c r="J13" s="210"/>
    </row>
    <row r="14" spans="1:10" x14ac:dyDescent="0.25">
      <c r="A14" s="76"/>
      <c r="B14" s="76"/>
      <c r="C14" s="76"/>
      <c r="D14" s="76"/>
      <c r="E14" s="76"/>
      <c r="F14" s="76"/>
      <c r="G14" s="76"/>
      <c r="H14" s="76"/>
      <c r="I14" s="76"/>
      <c r="J14" s="76"/>
    </row>
    <row r="15" spans="1:10" x14ac:dyDescent="0.25">
      <c r="A15" s="76"/>
      <c r="B15" s="76"/>
      <c r="C15" s="76"/>
      <c r="D15" s="76"/>
      <c r="E15" s="76"/>
      <c r="F15" s="76"/>
      <c r="G15" s="76"/>
      <c r="H15" s="76"/>
      <c r="I15" s="76"/>
      <c r="J15" s="76"/>
    </row>
  </sheetData>
  <mergeCells count="10">
    <mergeCell ref="B13:E13"/>
    <mergeCell ref="F13:H13"/>
    <mergeCell ref="I13:J13"/>
    <mergeCell ref="G2:J2"/>
    <mergeCell ref="G3:J3"/>
    <mergeCell ref="G4:J4"/>
    <mergeCell ref="B6:J10"/>
    <mergeCell ref="B12:E12"/>
    <mergeCell ref="F12:H12"/>
    <mergeCell ref="I12:J12"/>
  </mergeCells>
  <pageMargins left="0.7" right="0.7" top="0.75" bottom="0.75" header="0.3" footer="0.3"/>
  <pageSetup paperSize="9" scale="89" orientation="portrait" horizontalDpi="4294967295" verticalDpi="4294967295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Прил.1</vt:lpstr>
      <vt:lpstr>Прил.2</vt:lpstr>
      <vt:lpstr>Прил.3</vt:lpstr>
      <vt:lpstr>Прил.4</vt:lpstr>
      <vt:lpstr>Прил.5</vt:lpstr>
      <vt:lpstr>Прил.6</vt:lpstr>
      <vt:lpstr>Прил.7</vt:lpstr>
      <vt:lpstr>Прил.8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2026-05-05T10:43:27Z</dcterms:modified>
</cp:coreProperties>
</file>